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9465" windowHeight="5775" activeTab="2"/>
  </bookViews>
  <sheets>
    <sheet name="инструкция" sheetId="3" r:id="rId1"/>
    <sheet name="баланс" sheetId="2" r:id="rId2"/>
    <sheet name="46EP.STX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123Graph_AGRAPH1" localSheetId="1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hidden="1">'[1]на 1 тут'!#REF!</definedName>
    <definedName name="_123Graph_LBL_AGRAPH1" localSheetId="1" hidden="1">'[1]на 1 тут'!#REF!</definedName>
    <definedName name="_123Graph_LBL_AGRAPH1" hidden="1">'[1]на 1 тут'!#REF!</definedName>
    <definedName name="_124" localSheetId="1" hidden="1">'[1]на 1 тут'!#REF!</definedName>
    <definedName name="_124" hidden="1">'[1]на 1 тут'!#REF!</definedName>
    <definedName name="_M8">#N/A</definedName>
    <definedName name="_M9">#N/A</definedName>
    <definedName name="_msoanchor_1" localSheetId="1">#REF!</definedName>
    <definedName name="_msoanchor_1">#REF!</definedName>
    <definedName name="_q11">#N/A</definedName>
    <definedName name="_q15">#N/A</definedName>
    <definedName name="_q17">#N/A</definedName>
    <definedName name="_q2" localSheetId="1">#N/A</definedName>
    <definedName name="_q2">#N/A</definedName>
    <definedName name="_q3" localSheetId="1">#N/A</definedName>
    <definedName name="_q3">#N/A</definedName>
    <definedName name="_q4" localSheetId="1">#N/A</definedName>
    <definedName name="_q4">#N/A</definedName>
    <definedName name="_q5" localSheetId="1">#N/A</definedName>
    <definedName name="_q5">#N/A</definedName>
    <definedName name="_q6" localSheetId="1">#N/A</definedName>
    <definedName name="_q6">#N/A</definedName>
    <definedName name="_q7" localSheetId="1">#N/A</definedName>
    <definedName name="_q7">#N/A</definedName>
    <definedName name="_q8" localSheetId="1">#N/A</definedName>
    <definedName name="_q8">#N/A</definedName>
    <definedName name="_q9" localSheetId="1">#N/A</definedName>
    <definedName name="_q9">#N/A</definedName>
    <definedName name="_SG10" localSheetId="1">[2]FES!#REF!</definedName>
    <definedName name="_SG10">[2]FES!#REF!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÷ĺňâĺđňűé" localSheetId="1">#REF!</definedName>
    <definedName name="÷ĺňâĺđňűé">#REF!</definedName>
    <definedName name="ALL_FILES">[3]TEHSHEET!$B$1</definedName>
    <definedName name="anscount" hidden="1">1</definedName>
    <definedName name="asasfddddddddddddddddd" localSheetId="1">#N/A</definedName>
    <definedName name="asasfddddddddddddddddd">#N/A</definedName>
    <definedName name="B490_02" localSheetId="1">'[4]УФ-61'!#REF!</definedName>
    <definedName name="B490_02">'[4]УФ-61'!#REF!</definedName>
    <definedName name="bb" localSheetId="1">#N/A</definedName>
    <definedName name="bb">#N/A</definedName>
    <definedName name="bbbbbbnhnmh" localSheetId="1">#N/A</definedName>
    <definedName name="bbbbbbnhnmh">#N/A</definedName>
    <definedName name="bfd" hidden="1">{#N/A,#N/A,TRUE,"Лист1";#N/A,#N/A,TRUE,"Лист2";#N/A,#N/A,TRUE,"Лист3"}</definedName>
    <definedName name="bfgd" localSheetId="1">#N/A</definedName>
    <definedName name="bfgd">#N/A</definedName>
    <definedName name="bgfcdfs" localSheetId="1">#N/A</definedName>
    <definedName name="bgfcdfs">#N/A</definedName>
    <definedName name="bghjjjjjjjjjjjjjjjjjj" hidden="1">{#N/A,#N/A,TRUE,"Лист1";#N/A,#N/A,TRUE,"Лист2";#N/A,#N/A,TRUE,"Лист3"}</definedName>
    <definedName name="bghty" localSheetId="1">#N/A</definedName>
    <definedName name="bghty">#N/A</definedName>
    <definedName name="bghvgvvvvvvvvvvvvvvvvv" hidden="1">{#N/A,#N/A,TRUE,"Лист1";#N/A,#N/A,TRUE,"Лист2";#N/A,#N/A,TRUE,"Лист3"}</definedName>
    <definedName name="bhgggf" localSheetId="1">#N/A</definedName>
    <definedName name="bhgggf">#N/A</definedName>
    <definedName name="bhgggggggggggggggg" localSheetId="1">#N/A</definedName>
    <definedName name="bhgggggggggggggggg">#N/A</definedName>
    <definedName name="bhjghff" localSheetId="1">#N/A</definedName>
    <definedName name="bhjghff">#N/A</definedName>
    <definedName name="bmjjhbvfgf" localSheetId="1">#N/A</definedName>
    <definedName name="bmjjhbvfgf">#N/A</definedName>
    <definedName name="bnbbnvbcvbcvx" localSheetId="1">#N/A</definedName>
    <definedName name="bnbbnvbcvbcvx">#N/A</definedName>
    <definedName name="bnghfh" localSheetId="1">#N/A</definedName>
    <definedName name="bnghfh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 localSheetId="1">#N/A</definedName>
    <definedName name="bvffffffffffffffff">#N/A</definedName>
    <definedName name="bvffffffffffffffffff" hidden="1">{#N/A,#N/A,TRUE,"Лист1";#N/A,#N/A,TRUE,"Лист2";#N/A,#N/A,TRUE,"Лист3"}</definedName>
    <definedName name="bvfgdfsf" localSheetId="1">#N/A</definedName>
    <definedName name="bvfgdfsf">#N/A</definedName>
    <definedName name="bvggggggggggggggg" hidden="1">{#N/A,#N/A,TRUE,"Лист1";#N/A,#N/A,TRUE,"Лист2";#N/A,#N/A,TRUE,"Лист3"}</definedName>
    <definedName name="bvgggggggggggggggg" localSheetId="1">#N/A</definedName>
    <definedName name="bvgggggggggggggggg">#N/A</definedName>
    <definedName name="bvhggggggggggggggggggg" localSheetId="1">#N/A</definedName>
    <definedName name="bvhggggggggggggggggggg">#N/A</definedName>
    <definedName name="bvjhjjjjjjjjjjjjjjjjjjjjj" localSheetId="1">#N/A</definedName>
    <definedName name="bvjhjjjjjjjjjjjjjjjjjjjjj">#N/A</definedName>
    <definedName name="bvnvb" localSheetId="1">#N/A</definedName>
    <definedName name="bvnvb">#N/A</definedName>
    <definedName name="bvvb" localSheetId="1">#N/A</definedName>
    <definedName name="bvvb">#N/A</definedName>
    <definedName name="bvvmnbm" localSheetId="1">#N/A</definedName>
    <definedName name="bvvmnbm">#N/A</definedName>
    <definedName name="bvvvcxcv" localSheetId="1">#N/A</definedName>
    <definedName name="bvvvcxcv">#N/A</definedName>
    <definedName name="ccffffffffffffffffffff" localSheetId="1">#N/A</definedName>
    <definedName name="ccffffffffffffffffffff">#N/A</definedName>
    <definedName name="cdsdddddddddddddddd" localSheetId="1">#N/A</definedName>
    <definedName name="cdsdddddddddddddddd">#N/A</definedName>
    <definedName name="cdsesssssssssssssssss" localSheetId="1">#N/A</definedName>
    <definedName name="cdsesssssssssssssssss">#N/A</definedName>
    <definedName name="cfddddddddddddd" localSheetId="1">#N/A</definedName>
    <definedName name="cfddddddddddddd">#N/A</definedName>
    <definedName name="cfdddddddddddddddddd" localSheetId="1">#N/A</definedName>
    <definedName name="cfdddddddddddddddddd">#N/A</definedName>
    <definedName name="cfgdffffffffffffff" localSheetId="1">#N/A</definedName>
    <definedName name="cfgdffffffffffffff">#N/A</definedName>
    <definedName name="cfghhhhhhhhhhhhhhhhh" localSheetId="1">#N/A</definedName>
    <definedName name="cfghhhhhhhhhhhhhhhhh">#N/A</definedName>
    <definedName name="CompOt" localSheetId="1">#N/A</definedName>
    <definedName name="CompOt">#N/A</definedName>
    <definedName name="CompOt2" localSheetId="1">#N/A</definedName>
    <definedName name="CompOt2">#N/A</definedName>
    <definedName name="CompRas" localSheetId="1">#N/A</definedName>
    <definedName name="CompRas">#N/A</definedName>
    <definedName name="csddddddddddddddd" localSheetId="1">#N/A</definedName>
    <definedName name="csddddddddddddddd">#N/A</definedName>
    <definedName name="cvb" localSheetId="1">#N/A</definedName>
    <definedName name="cvb">#N/A</definedName>
    <definedName name="cvbcvnb" localSheetId="1">#N/A</definedName>
    <definedName name="cvbcvnb">#N/A</definedName>
    <definedName name="cvbnnb" localSheetId="1">#N/A</definedName>
    <definedName name="cvbnnb">#N/A</definedName>
    <definedName name="cvbvvnbvnm" localSheetId="1">#N/A</definedName>
    <definedName name="cvbvvnbvnm">#N/A</definedName>
    <definedName name="cvdddddddddddddddd" localSheetId="1">#N/A</definedName>
    <definedName name="cvdddddddddddddddd">#N/A</definedName>
    <definedName name="cvxdsda" localSheetId="1">#N/A</definedName>
    <definedName name="cvxdsda">#N/A</definedName>
    <definedName name="cxcvvbnvnb" localSheetId="1">#N/A</definedName>
    <definedName name="cxcvvbnvnb">#N/A</definedName>
    <definedName name="cxdddddddddddddddddd" localSheetId="1">#N/A</definedName>
    <definedName name="cxdddddddddddddddddd">#N/A</definedName>
    <definedName name="cxdfsdssssssssssssss" localSheetId="1">#N/A</definedName>
    <definedName name="cxdfsdssssssssssssss">#N/A</definedName>
    <definedName name="cxdweeeeeeeeeeeeeeeeeee" localSheetId="1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 localSheetId="1">#N/A</definedName>
    <definedName name="cxxdddddddddddddddd">#N/A</definedName>
    <definedName name="dfdfddddddddfddddddddddfd" localSheetId="1">#N/A</definedName>
    <definedName name="dfdfddddddddfddddddddddfd">#N/A</definedName>
    <definedName name="dfdfgggggggggggggggggg" localSheetId="1">#N/A</definedName>
    <definedName name="dfdfgggggggggggggggggg">#N/A</definedName>
    <definedName name="dfdfsssssssssssssssssss" localSheetId="1">#N/A</definedName>
    <definedName name="dfdfsssssssssssssssssss">#N/A</definedName>
    <definedName name="dfdghj" localSheetId="1">#N/A</definedName>
    <definedName name="dfdghj">#N/A</definedName>
    <definedName name="dffdghfh" localSheetId="1">#N/A</definedName>
    <definedName name="dffdghfh">#N/A</definedName>
    <definedName name="dfgdfgdghf" localSheetId="1">#N/A</definedName>
    <definedName name="dfgdfgdghf">#N/A</definedName>
    <definedName name="dfgfdgfjh" localSheetId="1">#N/A</definedName>
    <definedName name="dfgfdgfjh">#N/A</definedName>
    <definedName name="dfhghhjjkl" localSheetId="1">#N/A</definedName>
    <definedName name="dfhghhjjkl">#N/A</definedName>
    <definedName name="dfxffffffffffffffffff" localSheetId="1">#N/A</definedName>
    <definedName name="dfxffffffffffffffffff">#N/A</definedName>
    <definedName name="dsdddddddddddddddddddd" localSheetId="1">#N/A</definedName>
    <definedName name="dsdddddddddddddddddddd">#N/A</definedName>
    <definedName name="dsffffffffffffffffffffffffff" localSheetId="1">#N/A</definedName>
    <definedName name="dsffffffffffffffffffffffffff">#N/A</definedName>
    <definedName name="dsfgdghjhg" hidden="1">{#N/A,#N/A,TRUE,"Лист1";#N/A,#N/A,TRUE,"Лист2";#N/A,#N/A,TRUE,"Лист3"}</definedName>
    <definedName name="dxsddddddddddddddd" localSheetId="1">#N/A</definedName>
    <definedName name="dxsddddddddddddddd">#N/A</definedName>
    <definedName name="errtrtruy" localSheetId="1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 localSheetId="1">#N/A</definedName>
    <definedName name="ert">#N/A</definedName>
    <definedName name="ertetyruy" localSheetId="1">#N/A</definedName>
    <definedName name="ertetyruy">#N/A</definedName>
    <definedName name="esdsfdfgh" hidden="1">{#N/A,#N/A,TRUE,"Лист1";#N/A,#N/A,TRUE,"Лист2";#N/A,#N/A,TRUE,"Лист3"}</definedName>
    <definedName name="eswdfgf" localSheetId="1">#N/A</definedName>
    <definedName name="eswdfgf">#N/A</definedName>
    <definedName name="etrtyt" localSheetId="1">#N/A</definedName>
    <definedName name="etrtyt">#N/A</definedName>
    <definedName name="etrytru" hidden="1">{#N/A,#N/A,TRUE,"Лист1";#N/A,#N/A,TRUE,"Лист2";#N/A,#N/A,TRUE,"Лист3"}</definedName>
    <definedName name="ew" localSheetId="1">#N/A</definedName>
    <definedName name="ew">#N/A</definedName>
    <definedName name="ewesds" localSheetId="1">#N/A</definedName>
    <definedName name="ewesds">#N/A</definedName>
    <definedName name="ewrtertuyt" hidden="1">{#N/A,#N/A,TRUE,"Лист1";#N/A,#N/A,TRUE,"Лист2";#N/A,#N/A,TRUE,"Лист3"}</definedName>
    <definedName name="ewsddddddddddddddddd" localSheetId="1">#N/A</definedName>
    <definedName name="ewsddddddddddddddddd">#N/A</definedName>
    <definedName name="F" localSheetId="1">#REF!</definedName>
    <definedName name="F">#REF!</definedName>
    <definedName name="fddddddddddddddd" localSheetId="1">#N/A</definedName>
    <definedName name="fddddddddddddddd">#N/A</definedName>
    <definedName name="fdfccgh" hidden="1">{#N/A,#N/A,TRUE,"Лист1";#N/A,#N/A,TRUE,"Лист2";#N/A,#N/A,TRUE,"Лист3"}</definedName>
    <definedName name="fdfg" localSheetId="1">#N/A</definedName>
    <definedName name="fdfg">#N/A</definedName>
    <definedName name="fdfgdjgfh" localSheetId="1">#N/A</definedName>
    <definedName name="fdfgdjgfh">#N/A</definedName>
    <definedName name="fdfggghgjh" hidden="1">{#N/A,#N/A,TRUE,"Лист1";#N/A,#N/A,TRUE,"Лист2";#N/A,#N/A,TRUE,"Лист3"}</definedName>
    <definedName name="fdfsdsssssssssssssssssssss" localSheetId="1">#N/A</definedName>
    <definedName name="fdfsdsssssssssssssssssssss">#N/A</definedName>
    <definedName name="fdfvcvvv" localSheetId="1">#N/A</definedName>
    <definedName name="fdfvcvvv">#N/A</definedName>
    <definedName name="fdghfghfj" localSheetId="1">#N/A</definedName>
    <definedName name="fdghfghfj">#N/A</definedName>
    <definedName name="fdgrfgdgggggggggggggg" localSheetId="1">#N/A</definedName>
    <definedName name="fdgrfgdgggggggggggggg">#N/A</definedName>
    <definedName name="fdrttttggggggggggg" localSheetId="1">#N/A</definedName>
    <definedName name="fdrttttggggggggggg">#N/A</definedName>
    <definedName name="fg" localSheetId="1">#N/A</definedName>
    <definedName name="fg">#N/A</definedName>
    <definedName name="fgfgf" localSheetId="1">#N/A</definedName>
    <definedName name="fgfgf">#N/A</definedName>
    <definedName name="fgfgffffff" localSheetId="1">#N/A</definedName>
    <definedName name="fgfgffffff">#N/A</definedName>
    <definedName name="fgfhghhhhhhhhhhh" localSheetId="1">#N/A</definedName>
    <definedName name="fgfhghhhhhhhhhhh">#N/A</definedName>
    <definedName name="fgghfhghj" hidden="1">{#N/A,#N/A,TRUE,"Лист1";#N/A,#N/A,TRUE,"Лист2";#N/A,#N/A,TRUE,"Лист3"}</definedName>
    <definedName name="fggjhgjk" localSheetId="1">#N/A</definedName>
    <definedName name="fggjhgjk">#N/A</definedName>
    <definedName name="fghgfh" localSheetId="1">#N/A</definedName>
    <definedName name="fghgfh">#N/A</definedName>
    <definedName name="fghghjk" hidden="1">{#N/A,#N/A,TRUE,"Лист1";#N/A,#N/A,TRUE,"Лист2";#N/A,#N/A,TRUE,"Лист3"}</definedName>
    <definedName name="fghk" localSheetId="1">#N/A</definedName>
    <definedName name="fghk">#N/A</definedName>
    <definedName name="fgjhfhgj" localSheetId="1">#N/A</definedName>
    <definedName name="fgjhfhgj">#N/A</definedName>
    <definedName name="fhghgjh" hidden="1">{#N/A,#N/A,TRUE,"Лист1";#N/A,#N/A,TRUE,"Лист2";#N/A,#N/A,TRUE,"Лист3"}</definedName>
    <definedName name="fhgjh" localSheetId="1">#N/A</definedName>
    <definedName name="fhgjh">#N/A</definedName>
    <definedName name="fsderswerwer" localSheetId="1">#N/A</definedName>
    <definedName name="fsderswerwer">#N/A</definedName>
    <definedName name="ftfhtfhgft" localSheetId="1">#N/A</definedName>
    <definedName name="ftfhtfhgft">#N/A</definedName>
    <definedName name="gdgfgghj" localSheetId="1">#N/A</definedName>
    <definedName name="gdgfgghj">#N/A</definedName>
    <definedName name="gffffffffffffff" hidden="1">{#N/A,#N/A,TRUE,"Лист1";#N/A,#N/A,TRUE,"Лист2";#N/A,#N/A,TRUE,"Лист3"}</definedName>
    <definedName name="gfgfddddddddddd" localSheetId="1">#N/A</definedName>
    <definedName name="gfgfddddddddddd">#N/A</definedName>
    <definedName name="gfgffdssssssssssssss" hidden="1">{#N/A,#N/A,TRUE,"Лист1";#N/A,#N/A,TRUE,"Лист2";#N/A,#N/A,TRUE,"Лист3"}</definedName>
    <definedName name="gfgfffgh" localSheetId="1">#N/A</definedName>
    <definedName name="gfgfffgh">#N/A</definedName>
    <definedName name="gfgfgfcccccccccccccccccccccc" localSheetId="1">#N/A</definedName>
    <definedName name="gfgfgfcccccccccccccccccccccc">#N/A</definedName>
    <definedName name="gfgfgffffffffffffff" localSheetId="1">#N/A</definedName>
    <definedName name="gfgfgffffffffffffff">#N/A</definedName>
    <definedName name="gfgfgfffffffffffffff" localSheetId="1">#N/A</definedName>
    <definedName name="gfgfgfffffffffffffff">#N/A</definedName>
    <definedName name="gfgfgfh" localSheetId="1">#N/A</definedName>
    <definedName name="gfgfgfh">#N/A</definedName>
    <definedName name="gfgfhgfhhhhhhhhhhhhhhhhh" hidden="1">{#N/A,#N/A,TRUE,"Лист1";#N/A,#N/A,TRUE,"Лист2";#N/A,#N/A,TRUE,"Лист3"}</definedName>
    <definedName name="gfhggggggggggggggg" localSheetId="1">#N/A</definedName>
    <definedName name="gfhggggggggggggggg">#N/A</definedName>
    <definedName name="gfhghgjk" localSheetId="1">#N/A</definedName>
    <definedName name="gfhghgjk">#N/A</definedName>
    <definedName name="gfhgjh" localSheetId="1">#N/A</definedName>
    <definedName name="gfhgjh">#N/A</definedName>
    <definedName name="ggfffffffffffff" localSheetId="1">#N/A</definedName>
    <definedName name="ggfffffffffffff">#N/A</definedName>
    <definedName name="ggg" localSheetId="1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 localSheetId="1">#N/A</definedName>
    <definedName name="gggggggggggggggggg">#N/A</definedName>
    <definedName name="gghggggggggggg" localSheetId="1">#N/A</definedName>
    <definedName name="gghggggggggggg">#N/A</definedName>
    <definedName name="ghfffffffffffffff" localSheetId="1">#N/A</definedName>
    <definedName name="ghfffffffffffffff">#N/A</definedName>
    <definedName name="ghfhfh" localSheetId="1">#N/A</definedName>
    <definedName name="ghfhfh">#N/A</definedName>
    <definedName name="ghghf" localSheetId="1">#N/A</definedName>
    <definedName name="ghghf">#N/A</definedName>
    <definedName name="ghghgy" hidden="1">{#N/A,#N/A,TRUE,"Лист1";#N/A,#N/A,TRUE,"Лист2";#N/A,#N/A,TRUE,"Лист3"}</definedName>
    <definedName name="ghgjgk" localSheetId="1">#N/A</definedName>
    <definedName name="ghgjgk">#N/A</definedName>
    <definedName name="ghgjjjjjjjjjjjjjjjjjjjjjjjj" localSheetId="1">#N/A</definedName>
    <definedName name="ghgjjjjjjjjjjjjjjjjjjjjjjjj">#N/A</definedName>
    <definedName name="ghhhjgh" localSheetId="1">#N/A</definedName>
    <definedName name="ghhhjgh">#N/A</definedName>
    <definedName name="ghhjgygft" localSheetId="1">#N/A</definedName>
    <definedName name="ghhjgygft">#N/A</definedName>
    <definedName name="ghjghkjkkjl" localSheetId="1">#N/A</definedName>
    <definedName name="ghjghkjkkjl">#N/A</definedName>
    <definedName name="ghjhfghdrgd" localSheetId="1">#N/A</definedName>
    <definedName name="ghjhfghdrgd">#N/A</definedName>
    <definedName name="god">[5]Титульный!$F$10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gfgddddddddddddd" localSheetId="1">#N/A</definedName>
    <definedName name="hgfgddddddddddddd">#N/A</definedName>
    <definedName name="hgfty" localSheetId="1">#N/A</definedName>
    <definedName name="hgfty">#N/A</definedName>
    <definedName name="hgfvhgffdgfdsdass" localSheetId="1">#N/A</definedName>
    <definedName name="hgfvhgffdgfdsdass">#N/A</definedName>
    <definedName name="hggg" localSheetId="1">#N/A</definedName>
    <definedName name="hggg">#N/A</definedName>
    <definedName name="hghf" localSheetId="1">#N/A</definedName>
    <definedName name="hghf">#N/A</definedName>
    <definedName name="hghffgereeeeeeeeeeeeee" localSheetId="1">#N/A</definedName>
    <definedName name="hghffgereeeeeeeeeeeeee">#N/A</definedName>
    <definedName name="hghfgd" localSheetId="1">#N/A</definedName>
    <definedName name="hghfgd">#N/A</definedName>
    <definedName name="hghgfdddddddddddd" localSheetId="1">#N/A</definedName>
    <definedName name="hghgfdddddddddddd">#N/A</definedName>
    <definedName name="hghgff" localSheetId="1">#N/A</definedName>
    <definedName name="hghgff">#N/A</definedName>
    <definedName name="hghgfhgfgd" localSheetId="1">#N/A</definedName>
    <definedName name="hghgfhgfgd">#N/A</definedName>
    <definedName name="hghggggggggggggggg" localSheetId="1">#N/A</definedName>
    <definedName name="hghggggggggggggggg">#N/A</definedName>
    <definedName name="hghgggggggggggggggg" localSheetId="1">#N/A</definedName>
    <definedName name="hghgggggggggggggggg">#N/A</definedName>
    <definedName name="hghgh" localSheetId="1">#N/A</definedName>
    <definedName name="hghgh">#N/A</definedName>
    <definedName name="hghghff" localSheetId="1">#N/A</definedName>
    <definedName name="hghghff">#N/A</definedName>
    <definedName name="hghgy" localSheetId="1">#N/A</definedName>
    <definedName name="hghgy">#N/A</definedName>
    <definedName name="hghjjjjjjjjjjjjjjjjjjjjjjjj" localSheetId="1">#N/A</definedName>
    <definedName name="hghjjjjjjjjjjjjjjjjjjjjjjjj">#N/A</definedName>
    <definedName name="hgjggjhk" localSheetId="1">#N/A</definedName>
    <definedName name="hgjggjhk">#N/A</definedName>
    <definedName name="hgjhgj" localSheetId="1">#N/A</definedName>
    <definedName name="hgjhgj">#N/A</definedName>
    <definedName name="hgjjjjjjjjjjjjjjjjjjjjj" localSheetId="1">#N/A</definedName>
    <definedName name="hgjjjjjjjjjjjjjjjjjjjjj">#N/A</definedName>
    <definedName name="hgkgjh" localSheetId="1">#N/A</definedName>
    <definedName name="hgkgjh">#N/A</definedName>
    <definedName name="hgyjyjghgjyjjj" localSheetId="1">#N/A</definedName>
    <definedName name="hgyjyjghgjyjjj">#N/A</definedName>
    <definedName name="hh" localSheetId="1">#N/A</definedName>
    <definedName name="hh">#N/A</definedName>
    <definedName name="hhghdffff" localSheetId="1">#N/A</definedName>
    <definedName name="hhghdffff">#N/A</definedName>
    <definedName name="hhghfrte" localSheetId="1">#N/A</definedName>
    <definedName name="hhghfrte">#N/A</definedName>
    <definedName name="hhhhhhhhhhhh" localSheetId="1">#N/A</definedName>
    <definedName name="hhhhhhhhhhhh">#N/A</definedName>
    <definedName name="hhhhhthhhhthhth" hidden="1">{#N/A,#N/A,TRUE,"Лист1";#N/A,#N/A,TRUE,"Лист2";#N/A,#N/A,TRUE,"Лист3"}</definedName>
    <definedName name="hhtgyghgy" localSheetId="1">#N/A</definedName>
    <definedName name="hhtgyghgy">#N/A</definedName>
    <definedName name="hj" localSheetId="1">#N/A</definedName>
    <definedName name="hj">#N/A</definedName>
    <definedName name="hjghhgf" localSheetId="1">#N/A</definedName>
    <definedName name="hjghhgf">#N/A</definedName>
    <definedName name="hjghjgf" localSheetId="1">#N/A</definedName>
    <definedName name="hjghjgf">#N/A</definedName>
    <definedName name="hjhjgfdfs" localSheetId="1">#N/A</definedName>
    <definedName name="hjhjgfdfs">#N/A</definedName>
    <definedName name="hjhjhghgfg" localSheetId="1">#N/A</definedName>
    <definedName name="hjhjhghgfg">#N/A</definedName>
    <definedName name="hjjgjgd" localSheetId="1">#N/A</definedName>
    <definedName name="hjjgjgd">#N/A</definedName>
    <definedName name="hjjhjhgfgffds" localSheetId="1">#N/A</definedName>
    <definedName name="hjjhjhgfgffds">#N/A</definedName>
    <definedName name="hvhgfhgdfgd" localSheetId="1">#N/A</definedName>
    <definedName name="hvhgfhgdfgd">#N/A</definedName>
    <definedName name="hvjfjghfyufuyg" localSheetId="1">#N/A</definedName>
    <definedName name="hvjfjghfyufuyg">#N/A</definedName>
    <definedName name="hyghggggggggggggggg" hidden="1">{#N/A,#N/A,TRUE,"Лист1";#N/A,#N/A,TRUE,"Лист2";#N/A,#N/A,TRUE,"Лист3"}</definedName>
    <definedName name="iijjjjjjjjjjjjj" localSheetId="1">#N/A</definedName>
    <definedName name="iijjjjjjjjjjjjj">#N/A</definedName>
    <definedName name="ijhukjhjkhj" localSheetId="1">#N/A</definedName>
    <definedName name="ijhukjhjkhj">#N/A</definedName>
    <definedName name="imuuybrd" localSheetId="1">#N/A</definedName>
    <definedName name="imuuybrd">#N/A</definedName>
    <definedName name="ioiomkjjjjj" localSheetId="1">#N/A</definedName>
    <definedName name="ioiomkjjjjj">#N/A</definedName>
    <definedName name="iouhnjvgfcfd" localSheetId="1">#N/A</definedName>
    <definedName name="iouhnjvgfcfd">#N/A</definedName>
    <definedName name="iouiuyiuyutuyrt" localSheetId="1">#N/A</definedName>
    <definedName name="iouiuyiuyutuyrt">#N/A</definedName>
    <definedName name="iounuibuig" localSheetId="1">#N/A</definedName>
    <definedName name="iounuibuig">#N/A</definedName>
    <definedName name="iouyuytytfty" localSheetId="1">#N/A</definedName>
    <definedName name="iouyuytytfty">#N/A</definedName>
    <definedName name="iuiiiiiiiiiiiiiiiiii" hidden="1">{#N/A,#N/A,TRUE,"Лист1";#N/A,#N/A,TRUE,"Лист2";#N/A,#N/A,TRUE,"Лист3"}</definedName>
    <definedName name="iuiohjkjk" localSheetId="1">#N/A</definedName>
    <definedName name="iuiohjkjk">#N/A</definedName>
    <definedName name="iuiuyggggggggggggggggggg" localSheetId="1">#N/A</definedName>
    <definedName name="iuiuyggggggggggggggggggg">#N/A</definedName>
    <definedName name="iuiuytrsgfjh" localSheetId="1">#N/A</definedName>
    <definedName name="iuiuytrsgfjh">#N/A</definedName>
    <definedName name="iuiytyyfdg" hidden="1">{#N/A,#N/A,TRUE,"Лист1";#N/A,#N/A,TRUE,"Лист2";#N/A,#N/A,TRUE,"Лист3"}</definedName>
    <definedName name="iujjjjjjjjjhjh" localSheetId="1">#N/A</definedName>
    <definedName name="iujjjjjjjjjhjh">#N/A</definedName>
    <definedName name="iujjjjjjjjjjjjjjjjjj" localSheetId="1">#N/A</definedName>
    <definedName name="iujjjjjjjjjjjjjjjjjj">#N/A</definedName>
    <definedName name="iukjjjjjjjjjjjj" hidden="1">{#N/A,#N/A,TRUE,"Лист1";#N/A,#N/A,TRUE,"Лист2";#N/A,#N/A,TRUE,"Лист3"}</definedName>
    <definedName name="iukjkjgh" localSheetId="1">#N/A</definedName>
    <definedName name="iukjkjgh">#N/A</definedName>
    <definedName name="iuubbbbbbbbbbbb" localSheetId="1">#N/A</definedName>
    <definedName name="iuubbbbbbbbbbbb">#N/A</definedName>
    <definedName name="iuuhhbvg" localSheetId="1">#N/A</definedName>
    <definedName name="iuuhhbvg">#N/A</definedName>
    <definedName name="iuuitt" localSheetId="1">#N/A</definedName>
    <definedName name="iuuitt">#N/A</definedName>
    <definedName name="iuuiyyttyty" localSheetId="1">#N/A</definedName>
    <definedName name="iuuiyyttyty">#N/A</definedName>
    <definedName name="iuuuuuuuuuuuuuuuu" localSheetId="1">#N/A</definedName>
    <definedName name="iuuuuuuuuuuuuuuuu">#N/A</definedName>
    <definedName name="iuuuuuuuuuuuuuuuuuuu" localSheetId="1">#N/A</definedName>
    <definedName name="iuuuuuuuuuuuuuuuuuuu">#N/A</definedName>
    <definedName name="iuuyyyyyyyyyyyyyyy" localSheetId="1">#N/A</definedName>
    <definedName name="iuuyyyyyyyyyyyyyyy">#N/A</definedName>
    <definedName name="iyuuytvt" hidden="1">{#N/A,#N/A,TRUE,"Лист1";#N/A,#N/A,TRUE,"Лист2";#N/A,#N/A,TRUE,"Лист3"}</definedName>
    <definedName name="jbnbvggggggggggggggg" localSheetId="1">#N/A</definedName>
    <definedName name="jbnbvggggggggggggggg">#N/A</definedName>
    <definedName name="jghghfd" localSheetId="1">#N/A</definedName>
    <definedName name="jghghfd">#N/A</definedName>
    <definedName name="jgjhgd" localSheetId="1">#N/A</definedName>
    <definedName name="jgjhgd">#N/A</definedName>
    <definedName name="jhfgfs" hidden="1">{#N/A,#N/A,TRUE,"Лист1";#N/A,#N/A,TRUE,"Лист2";#N/A,#N/A,TRUE,"Лист3"}</definedName>
    <definedName name="jhfghfyu" localSheetId="1">#N/A</definedName>
    <definedName name="jhfghfyu">#N/A</definedName>
    <definedName name="jhfghgfgfgfdfs" hidden="1">{#N/A,#N/A,TRUE,"Лист1";#N/A,#N/A,TRUE,"Лист2";#N/A,#N/A,TRUE,"Лист3"}</definedName>
    <definedName name="jhghfd" localSheetId="1">#N/A</definedName>
    <definedName name="jhghfd">#N/A</definedName>
    <definedName name="jhghjf" localSheetId="1">#N/A</definedName>
    <definedName name="jhghjf">#N/A</definedName>
    <definedName name="jhhgfddfs" localSheetId="1">#N/A</definedName>
    <definedName name="jhhgfddfs">#N/A</definedName>
    <definedName name="jhhgjhgf" localSheetId="1">#N/A</definedName>
    <definedName name="jhhgjhgf">#N/A</definedName>
    <definedName name="jhhhjhgghg" localSheetId="1">#N/A</definedName>
    <definedName name="jhhhjhgghg">#N/A</definedName>
    <definedName name="jhhjgkjgl" localSheetId="1">#N/A</definedName>
    <definedName name="jhhjgkjgl">#N/A</definedName>
    <definedName name="jhjgfghf" localSheetId="1">#N/A</definedName>
    <definedName name="jhjgfghf">#N/A</definedName>
    <definedName name="jhjgjgh" localSheetId="1">#N/A</definedName>
    <definedName name="jhjgjgh">#N/A</definedName>
    <definedName name="jhjhf" localSheetId="1">#N/A</definedName>
    <definedName name="jhjhf">#N/A</definedName>
    <definedName name="jhjhjhjggggggggggggg" localSheetId="1">#N/A</definedName>
    <definedName name="jhjhjhjggggggggggggg">#N/A</definedName>
    <definedName name="jhjhyyyyyyyyyyyyyy" localSheetId="1">#N/A</definedName>
    <definedName name="jhjhyyyyyyyyyyyyyy">#N/A</definedName>
    <definedName name="jhjjhhhhhh" localSheetId="1">#N/A</definedName>
    <definedName name="jhjjhhhhhh">#N/A</definedName>
    <definedName name="jhjkghgdd" localSheetId="1">#N/A</definedName>
    <definedName name="jhjkghgdd">#N/A</definedName>
    <definedName name="jhjytyyyyyyyyyyyyyyyy" hidden="1">{#N/A,#N/A,TRUE,"Лист1";#N/A,#N/A,TRUE,"Лист2";#N/A,#N/A,TRUE,"Лист3"}</definedName>
    <definedName name="jhkhjghfg" localSheetId="1">#N/A</definedName>
    <definedName name="jhkhjghfg">#N/A</definedName>
    <definedName name="jhkjhjhg" localSheetId="1">#N/A</definedName>
    <definedName name="jhkjhjhg">#N/A</definedName>
    <definedName name="jhtjgyt" hidden="1">{#N/A,#N/A,TRUE,"Лист1";#N/A,#N/A,TRUE,"Лист2";#N/A,#N/A,TRUE,"Лист3"}</definedName>
    <definedName name="jhujghj" localSheetId="1">#N/A</definedName>
    <definedName name="jhujghj">#N/A</definedName>
    <definedName name="jhujy" localSheetId="1">#N/A</definedName>
    <definedName name="jhujy">#N/A</definedName>
    <definedName name="jhy" localSheetId="1">#N/A</definedName>
    <definedName name="jhy">#N/A</definedName>
    <definedName name="jjhjgjhfg" localSheetId="1">#N/A</definedName>
    <definedName name="jjhjgjhfg">#N/A</definedName>
    <definedName name="jjhjhhhhhhhhhhhhhhh" localSheetId="1">#N/A</definedName>
    <definedName name="jjhjhhhhhhhhhhhhhhh">#N/A</definedName>
    <definedName name="jjkjhhgffd" localSheetId="1">#N/A</definedName>
    <definedName name="jjkjhhgffd">#N/A</definedName>
    <definedName name="jkbvbcdxd" localSheetId="1">#N/A</definedName>
    <definedName name="jkbvbcdxd">#N/A</definedName>
    <definedName name="jkhffddds" hidden="1">{#N/A,#N/A,TRUE,"Лист1";#N/A,#N/A,TRUE,"Лист2";#N/A,#N/A,TRUE,"Лист3"}</definedName>
    <definedName name="jkhujygytf" localSheetId="1">#N/A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 localSheetId="1">#N/A</definedName>
    <definedName name="jujhghgcvgfxc">#N/A</definedName>
    <definedName name="jyihtg" localSheetId="1">#N/A</definedName>
    <definedName name="jyihtg">#N/A</definedName>
    <definedName name="jyuytvbyvtvfr" hidden="1">{#N/A,#N/A,TRUE,"Лист1";#N/A,#N/A,TRUE,"Лист2";#N/A,#N/A,TRUE,"Лист3"}</definedName>
    <definedName name="k" localSheetId="1">#N/A</definedName>
    <definedName name="k">#N/A</definedName>
    <definedName name="khjkhjghf" hidden="1">{#N/A,#N/A,TRUE,"Лист1";#N/A,#N/A,TRUE,"Лист2";#N/A,#N/A,TRUE,"Лист3"}</definedName>
    <definedName name="kiuytte" localSheetId="1">#N/A</definedName>
    <definedName name="kiuytte">#N/A</definedName>
    <definedName name="kj" hidden="1">{#N/A,#N/A,TRUE,"Лист1";#N/A,#N/A,TRUE,"Лист2";#N/A,#N/A,TRUE,"Лист3"}</definedName>
    <definedName name="kjhhgfgfs" localSheetId="1">#N/A</definedName>
    <definedName name="kjhhgfgfs">#N/A</definedName>
    <definedName name="kjhiuh" localSheetId="1">#N/A</definedName>
    <definedName name="kjhiuh">#N/A</definedName>
    <definedName name="kjhjhgggggggggggggg" localSheetId="1">#N/A</definedName>
    <definedName name="kjhjhgggggggggggggg">#N/A</definedName>
    <definedName name="kjhjhhjgfd" localSheetId="1">#N/A</definedName>
    <definedName name="kjhjhhjgfd">#N/A</definedName>
    <definedName name="kjhkghgggggggggggg" localSheetId="1">#N/A</definedName>
    <definedName name="kjhkghgggggggggggg">#N/A</definedName>
    <definedName name="kjhkjhjggh" localSheetId="1">#N/A</definedName>
    <definedName name="kjhkjhjggh">#N/A</definedName>
    <definedName name="kjhmnmfg" localSheetId="1">#N/A</definedName>
    <definedName name="kjhmnmfg">#N/A</definedName>
    <definedName name="kjhvvvvvvvvvvvvvvvvv" hidden="1">{#N/A,#N/A,TRUE,"Лист1";#N/A,#N/A,TRUE,"Лист2";#N/A,#N/A,TRUE,"Лист3"}</definedName>
    <definedName name="kjjhghftyfy" localSheetId="1">#N/A</definedName>
    <definedName name="kjjhghftyfy">#N/A</definedName>
    <definedName name="kjjhjhghgh" localSheetId="1">#N/A</definedName>
    <definedName name="kjjhjhghgh">#N/A</definedName>
    <definedName name="kjjjjjhhhhhhhhhhhhh" hidden="1">{#N/A,#N/A,TRUE,"Лист1";#N/A,#N/A,TRUE,"Лист2";#N/A,#N/A,TRUE,"Лист3"}</definedName>
    <definedName name="kjjkhgf" localSheetId="1">#N/A</definedName>
    <definedName name="kjjkhgf">#N/A</definedName>
    <definedName name="kjjkkjhjhgjhg" localSheetId="1">#N/A</definedName>
    <definedName name="kjjkkjhjhgjhg">#N/A</definedName>
    <definedName name="kjjyhjhuyh" localSheetId="1">#N/A</definedName>
    <definedName name="kjjyhjhuyh">#N/A</definedName>
    <definedName name="kjkhj" localSheetId="1">#N/A</definedName>
    <definedName name="kjkhj">#N/A</definedName>
    <definedName name="kjkhjkjhgh" hidden="1">{#N/A,#N/A,TRUE,"Лист1";#N/A,#N/A,TRUE,"Лист2";#N/A,#N/A,TRUE,"Лист3"}</definedName>
    <definedName name="kjkhkjhjcx" localSheetId="1">#N/A</definedName>
    <definedName name="kjkhkjhjcx">#N/A</definedName>
    <definedName name="kjkjhjhjhghgf" hidden="1">{#N/A,#N/A,TRUE,"Лист1";#N/A,#N/A,TRUE,"Лист2";#N/A,#N/A,TRUE,"Лист3"}</definedName>
    <definedName name="kjkjhjjjjjjjjjjjjjjjjj" localSheetId="1">#N/A</definedName>
    <definedName name="kjkjhjjjjjjjjjjjjjjjjj">#N/A</definedName>
    <definedName name="kjkjjhhgfgfdds" localSheetId="1">#N/A</definedName>
    <definedName name="kjkjjhhgfgfdds">#N/A</definedName>
    <definedName name="kjkjjjjjjjjjjjjjjjj" localSheetId="1">#N/A</definedName>
    <definedName name="kjkjjjjjjjjjjjjjjjj">#N/A</definedName>
    <definedName name="kjlkji" localSheetId="1">#N/A</definedName>
    <definedName name="kjlkji">#N/A</definedName>
    <definedName name="kjlkjkhghjfgf" localSheetId="1">#N/A</definedName>
    <definedName name="kjlkjkhghjfgf">#N/A</definedName>
    <definedName name="kjmnmbn" localSheetId="1">#N/A</definedName>
    <definedName name="kjmnmbn">#N/A</definedName>
    <definedName name="kjuiuuuuuuuuuuuuuuu" localSheetId="1">#N/A</definedName>
    <definedName name="kjuiuuuuuuuuuuuuuuu">#N/A</definedName>
    <definedName name="kjuiyyyyyyyyyyyyyyyyyy" localSheetId="1">#N/A</definedName>
    <definedName name="kjuiyyyyyyyyyyyyyyyyyy">#N/A</definedName>
    <definedName name="kjykhjy" localSheetId="1">#N/A</definedName>
    <definedName name="kjykhjy">#N/A</definedName>
    <definedName name="kkkkkkkkkkkkkkkk" localSheetId="1">#N/A</definedName>
    <definedName name="kkkkkkkkkkkkkkkk">#N/A</definedName>
    <definedName name="kkljkjjjjjjjjjjjjj" localSheetId="1">#N/A</definedName>
    <definedName name="kkljkjjjjjjjjjjjjj">#N/A</definedName>
    <definedName name="kljhjkghv" hidden="1">{#N/A,#N/A,TRUE,"Лист1";#N/A,#N/A,TRUE,"Лист2";#N/A,#N/A,TRUE,"Лист3"}</definedName>
    <definedName name="kljjhgfhg" localSheetId="1">#N/A</definedName>
    <definedName name="kljjhgfhg">#N/A</definedName>
    <definedName name="klkjkjhhffdx" localSheetId="1">#N/A</definedName>
    <definedName name="klkjkjhhffdx">#N/A</definedName>
    <definedName name="klljjjhjgghf" hidden="1">{#N/A,#N/A,TRUE,"Лист1";#N/A,#N/A,TRUE,"Лист2";#N/A,#N/A,TRUE,"Лист3"}</definedName>
    <definedName name="kmnjnj" localSheetId="1">#N/A</definedName>
    <definedName name="kmnjnj">#N/A</definedName>
    <definedName name="KOTLODERJ_LIST">[6]Справочники!$E$8:$E$8</definedName>
    <definedName name="kuykjhjkhy" localSheetId="1">#N/A</definedName>
    <definedName name="kuykjhjkhy">#N/A</definedName>
    <definedName name="likuih" hidden="1">{#N/A,#N/A,TRUE,"Лист1";#N/A,#N/A,TRUE,"Лист2";#N/A,#N/A,TRUE,"Лист3"}</definedName>
    <definedName name="lkjjjjjjjjjjjj" localSheetId="1">#N/A</definedName>
    <definedName name="lkjjjjjjjjjjjj">#N/A</definedName>
    <definedName name="lkjklhjkghjffgd" localSheetId="1">#N/A</definedName>
    <definedName name="lkjklhjkghjffgd">#N/A</definedName>
    <definedName name="lkjkljhjkjhghjfg" localSheetId="1">#N/A</definedName>
    <definedName name="lkjkljhjkjhghjfg">#N/A</definedName>
    <definedName name="lkkkkkkkkkkkkkk" localSheetId="1">#N/A</definedName>
    <definedName name="lkkkkkkkkkkkkkk">#N/A</definedName>
    <definedName name="lkkljhhggtg" hidden="1">{#N/A,#N/A,TRUE,"Лист1";#N/A,#N/A,TRUE,"Лист2";#N/A,#N/A,TRUE,"Лист3"}</definedName>
    <definedName name="lkljhjhghggf" localSheetId="1">#N/A</definedName>
    <definedName name="lkljhjhghggf">#N/A</definedName>
    <definedName name="lkljkjhjhggfdgf" hidden="1">{#N/A,#N/A,TRUE,"Лист1";#N/A,#N/A,TRUE,"Лист2";#N/A,#N/A,TRUE,"Лист3"}</definedName>
    <definedName name="lkljkjhjkjh" localSheetId="1">#N/A</definedName>
    <definedName name="lkljkjhjkjh">#N/A</definedName>
    <definedName name="lklkjkjhjhfg" localSheetId="1">#N/A</definedName>
    <definedName name="lklkjkjhjhfg">#N/A</definedName>
    <definedName name="lklkkllk" localSheetId="1">#N/A</definedName>
    <definedName name="lklkkllk">#N/A</definedName>
    <definedName name="lklkljkhjhgh" localSheetId="1">#N/A</definedName>
    <definedName name="lklkljkhjhgh">#N/A</definedName>
    <definedName name="lklklkjkj" localSheetId="1">#N/A</definedName>
    <definedName name="lklklkjkj">#N/A</definedName>
    <definedName name="mhgg" localSheetId="1">#N/A</definedName>
    <definedName name="mhgg">#N/A</definedName>
    <definedName name="mhyt" hidden="1">{#N/A,#N/A,TRUE,"Лист1";#N/A,#N/A,TRUE,"Лист2";#N/A,#N/A,TRUE,"Лист3"}</definedName>
    <definedName name="mjghggggggggggggg" localSheetId="1">#N/A</definedName>
    <definedName name="mjghggggggggggggg">#N/A</definedName>
    <definedName name="mjhhhhhujy" localSheetId="1">#N/A</definedName>
    <definedName name="mjhhhhhujy">#N/A</definedName>
    <definedName name="mjhuiy" hidden="1">{#N/A,#N/A,TRUE,"Лист1";#N/A,#N/A,TRUE,"Лист2";#N/A,#N/A,TRUE,"Лист3"}</definedName>
    <definedName name="mjnnnnnnnnnnnnnnkjnmh" localSheetId="1">#N/A</definedName>
    <definedName name="mjnnnnnnnnnnnnnnkjnmh">#N/A</definedName>
    <definedName name="mjujy" localSheetId="1">#N/A</definedName>
    <definedName name="mjujy">#N/A</definedName>
    <definedName name="mnbhjf" localSheetId="1">#N/A</definedName>
    <definedName name="mnbhjf">#N/A</definedName>
    <definedName name="mnghr" localSheetId="1">#N/A</definedName>
    <definedName name="mnghr">#N/A</definedName>
    <definedName name="mnmbnvb" localSheetId="1">#N/A</definedName>
    <definedName name="mnmbnvb">#N/A</definedName>
    <definedName name="mnnjjjjjjjjjjjjj" hidden="1">{#N/A,#N/A,TRUE,"Лист1";#N/A,#N/A,TRUE,"Лист2";#N/A,#N/A,TRUE,"Лист3"}</definedName>
    <definedName name="MR_LIST">[7]REESTR_MO!$D$2:$D$21</definedName>
    <definedName name="nbbcbvx" localSheetId="1">#N/A</definedName>
    <definedName name="nbbcbvx">#N/A</definedName>
    <definedName name="nbbvgf" hidden="1">{#N/A,#N/A,TRUE,"Лист1";#N/A,#N/A,TRUE,"Лист2";#N/A,#N/A,TRUE,"Лист3"}</definedName>
    <definedName name="nbghhhhhhhhhhhhhhhhhhhhhh" localSheetId="1">#N/A</definedName>
    <definedName name="nbghhhhhhhhhhhhhhhhhhhhhh">#N/A</definedName>
    <definedName name="nbhggggggggggggg" localSheetId="1">#N/A</definedName>
    <definedName name="nbhggggggggggggg">#N/A</definedName>
    <definedName name="nbhgggggggggggggggg" localSheetId="1">#N/A</definedName>
    <definedName name="nbhgggggggggggggggg">#N/A</definedName>
    <definedName name="nbhhhhhhhhhhhhhhhh" localSheetId="1">#N/A</definedName>
    <definedName name="nbhhhhhhhhhhhhhhhh">#N/A</definedName>
    <definedName name="nbjhgy" localSheetId="1">#N/A</definedName>
    <definedName name="nbjhgy">#N/A</definedName>
    <definedName name="nbnbbnvbnvvcvbcvc" localSheetId="1">#N/A</definedName>
    <definedName name="nbnbbnvbnvvcvbcvc">#N/A</definedName>
    <definedName name="nbnbfders" localSheetId="1">#N/A</definedName>
    <definedName name="nbnbfders">#N/A</definedName>
    <definedName name="nbnvnbfgdsdfs" localSheetId="1">#N/A</definedName>
    <definedName name="nbnvnbfgdsdfs">#N/A</definedName>
    <definedName name="nbvbnfddddddddddddddddddd" localSheetId="1">#N/A</definedName>
    <definedName name="nbvbnfddddddddddddddddddd">#N/A</definedName>
    <definedName name="nbvgfhcf" localSheetId="1">#N/A</definedName>
    <definedName name="nbvgfhcf">#N/A</definedName>
    <definedName name="nbvgggggggggggggggggg" hidden="1">{#N/A,#N/A,TRUE,"Лист1";#N/A,#N/A,TRUE,"Лист2";#N/A,#N/A,TRUE,"Лист3"}</definedName>
    <definedName name="nbvghfgdx" localSheetId="1">#N/A</definedName>
    <definedName name="nbvghfgdx">#N/A</definedName>
    <definedName name="nfgjn" localSheetId="1">#N/A</definedName>
    <definedName name="nfgjn">#N/A</definedName>
    <definedName name="nghf" localSheetId="1">#N/A</definedName>
    <definedName name="nghf">#N/A</definedName>
    <definedName name="nghjk" localSheetId="1">#N/A</definedName>
    <definedName name="nghjk">#N/A</definedName>
    <definedName name="nhghfgfgf" localSheetId="1">#N/A</definedName>
    <definedName name="nhghfgfgf">#N/A</definedName>
    <definedName name="nhguy" hidden="1">{#N/A,#N/A,TRUE,"Лист1";#N/A,#N/A,TRUE,"Лист2";#N/A,#N/A,TRUE,"Лист3"}</definedName>
    <definedName name="njhgyhjftxcdfxnkl" localSheetId="1">#N/A</definedName>
    <definedName name="njhgyhjftxcdfxnkl">#N/A</definedName>
    <definedName name="njhhhhhhhhhhhhhd" localSheetId="1">#N/A</definedName>
    <definedName name="njhhhhhhhhhhhhhd">#N/A</definedName>
    <definedName name="njkhgjhghfhg" hidden="1">{#N/A,#N/A,TRUE,"Лист1";#N/A,#N/A,TRUE,"Лист2";#N/A,#N/A,TRUE,"Лист3"}</definedName>
    <definedName name="nkjgyuff" localSheetId="1">#N/A</definedName>
    <definedName name="nkjgyuff">#N/A</definedName>
    <definedName name="nmbhhhhhhhhhhhhhhhhhhhh" localSheetId="1">#N/A</definedName>
    <definedName name="nmbhhhhhhhhhhhhhhhhhhhh">#N/A</definedName>
    <definedName name="nmbnbnc" localSheetId="1">#N/A</definedName>
    <definedName name="nmbnbnc">#N/A</definedName>
    <definedName name="nmmbnbv" localSheetId="1">#N/A</definedName>
    <definedName name="nmmbnbv">#N/A</definedName>
    <definedName name="nnngggggggggggggggggggggggggg" hidden="1">{#N/A,#N/A,TRUE,"Лист1";#N/A,#N/A,TRUE,"Лист2";#N/A,#N/A,TRUE,"Лист3"}</definedName>
    <definedName name="oiipiuojhkh" localSheetId="1">#N/A</definedName>
    <definedName name="oiipiuojhkh">#N/A</definedName>
    <definedName name="oijjjjjjjjjjjjjj" hidden="1">{#N/A,#N/A,TRUE,"Лист1";#N/A,#N/A,TRUE,"Лист2";#N/A,#N/A,TRUE,"Лист3"}</definedName>
    <definedName name="oijnhvfgc" localSheetId="1">#N/A</definedName>
    <definedName name="oijnhvfgc">#N/A</definedName>
    <definedName name="oikjjjjjjjjjjjjjjjjjjjjjjjj" localSheetId="1">#N/A</definedName>
    <definedName name="oikjjjjjjjjjjjjjjjjjjjjjjjj">#N/A</definedName>
    <definedName name="oikjkjjkn" localSheetId="1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 localSheetId="1">#N/A</definedName>
    <definedName name="oinunyg">#N/A</definedName>
    <definedName name="oioiiuiuyofyyyyyyyyyyyyyyyyyyyyy" localSheetId="1">#N/A</definedName>
    <definedName name="oioiiuiuyofyyyyyyyyyyyyyyyyyyyyy">#N/A</definedName>
    <definedName name="oioiiuuuuuuuuuuuuuu" localSheetId="1">#N/A</definedName>
    <definedName name="oioiiuuuuuuuuuuuuuu">#N/A</definedName>
    <definedName name="oioiuiouiuyyt" localSheetId="1">#N/A</definedName>
    <definedName name="oioiuiouiuyyt">#N/A</definedName>
    <definedName name="oioouiui" localSheetId="1">#N/A</definedName>
    <definedName name="oioouiui">#N/A</definedName>
    <definedName name="oiougy" localSheetId="1">#N/A</definedName>
    <definedName name="oiougy">#N/A</definedName>
    <definedName name="oiouiuiyuyt" localSheetId="1">#N/A</definedName>
    <definedName name="oiouiuiyuyt">#N/A</definedName>
    <definedName name="oiouiuygyufg" localSheetId="1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 localSheetId="1">#N/A</definedName>
    <definedName name="ooiumuhggc">#N/A</definedName>
    <definedName name="oopoooooooooooooooo" hidden="1">{#N/A,#N/A,TRUE,"Лист1";#N/A,#N/A,TRUE,"Лист2";#N/A,#N/A,TRUE,"Лист3"}</definedName>
    <definedName name="org" localSheetId="1">[8]Титульный!$F$13</definedName>
    <definedName name="org">#REF!</definedName>
    <definedName name="P1_SC_PROT1" localSheetId="1" hidden="1">'[9]Баланс энергии'!$B$14:$B$15,'[9]Баланс энергии'!$D$8:$G$9,'[9]Баланс энергии'!$D$14:$G$15,'[9]Баланс энергии'!#REF!,'[9]Баланс энергии'!#REF!</definedName>
    <definedName name="P1_SC_PROT1" hidden="1">'[9]Баланс энергии'!$B$14:$B$15,'[9]Баланс энергии'!$D$8:$G$9,'[9]Баланс энергии'!$D$14:$G$15,'[9]Баланс энергии'!#REF!,'[9]Баланс энергии'!#REF!</definedName>
    <definedName name="P1_SC_PROT10" hidden="1">'[9]Ремонты 2011'!$G$19,'[9]Ремонты 2011'!$B$19:$D$19,'[9]Ремонты 2011'!$A$15:$G$17,'[9]Ремонты 2011'!$A$9:$E$11,'[9]Ремонты 2011'!$A$3:$G$3</definedName>
    <definedName name="P1_SC_PROT14" hidden="1">[9]Общеэксплуатационные!$C$11:$C$13,[9]Общеэксплуатационные!$E$11:$F$13,[9]Общеэксплуатационные!$D$15,[9]Общеэксплуатационные!$B$15</definedName>
    <definedName name="P1_SC_PROT15" hidden="1">'[9]П.1.20. расшифровка КВЛ 2010'!$A$17:$A$18,'[9]П.1.20. расшифровка КВЛ 2010'!$A$21:$A$22,'[9]П.1.20. расшифровка КВЛ 2010'!$A$25:$A$26</definedName>
    <definedName name="P1_SC_PROT17" hidden="1">'[9]соц характер'!$A$3:$F$3,'[9]соц характер'!$A$14:$A$15,'[9]соц характер'!$A$19:$A$21,'[9]соц характер'!$C$10:$C$11,'[9]соц характер'!$E$10:$F$11</definedName>
    <definedName name="P1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1_SC_PROT2" hidden="1">'[9]Баланс мощности'!#REF!,'[9]Баланс мощности'!#REF!,'[9]Баланс мощности'!#REF!,'[9]Баланс мощности'!#REF!,'[9]Баланс мощности'!#REF!</definedName>
    <definedName name="P1_SC_PROT26" hidden="1">'[9]П.1.20. расшифровка КВЛ 2010'!$A$17:$A$18,'[9]П.1.20. расшифровка КВЛ 2010'!$A$21:$A$22,'[9]П.1.20. расшифровка КВЛ 2010'!$A$25:$A$26</definedName>
    <definedName name="P1_SC_PROT5" hidden="1">'[9]амортизация по уровням напряжен'!$I$10:$I$13,'[9]амортизация по уровням напряжен'!$I$15:$I$18,'[9]амортизация по уровням напряжен'!$D$15:$F$18</definedName>
    <definedName name="P1_SC_PROT7" hidden="1">'[9]П.1.16. оплата труда'!$E$29:$E$30,'[9]П.1.16. оплата труда'!$D$28,'[9]П.1.16. оплата труда'!$F$28,'[9]П.1.16. оплата труда'!$G$27</definedName>
    <definedName name="P1_SCOPE_NET_DATE" localSheetId="1" hidden="1">#REF!,#REF!,#REF!,#REF!</definedName>
    <definedName name="P1_SCOPE_NET_DATE" hidden="1">#REF!,#REF!,#REF!,#REF!</definedName>
    <definedName name="P1_SCOPE_NET_NVV" localSheetId="1" hidden="1">#REF!,#REF!,#REF!,#REF!,#REF!,#REF!,#REF!</definedName>
    <definedName name="P1_SCOPE_NET_NVV" hidden="1">#REF!,#REF!,#REF!,#REF!,#REF!,#REF!,#REF!</definedName>
    <definedName name="P1_SCOPE_PROT1" localSheetId="1" hidden="1">#REF!,#REF!,#REF!,#REF!,#REF!</definedName>
    <definedName name="P1_SCOPE_PROT1" hidden="1">#REF!,#REF!,#REF!,#REF!,#REF!</definedName>
    <definedName name="P1_SCOPE_PROT13" localSheetId="1" hidden="1">#REF!,#REF!,#REF!,#REF!,#REF!,#REF!,#REF!,#REF!</definedName>
    <definedName name="P1_SCOPE_PROT13" hidden="1">#REF!,#REF!,#REF!,#REF!,#REF!,#REF!,#REF!,#REF!</definedName>
    <definedName name="P1_SCOPE_PROT14" localSheetId="1" hidden="1">#REF!,#REF!,#REF!,#REF!,#REF!,#REF!,#REF!,#REF!</definedName>
    <definedName name="P1_SCOPE_PROT14" hidden="1">#REF!,#REF!,#REF!,#REF!,#REF!,#REF!,#REF!,#REF!</definedName>
    <definedName name="P1_SCOPE_PROT16" localSheetId="1" hidden="1">#REF!,#REF!,#REF!,#REF!,#REF!,#REF!</definedName>
    <definedName name="P1_SCOPE_PROT16" hidden="1">#REF!,#REF!,#REF!,#REF!,#REF!,#REF!</definedName>
    <definedName name="P1_SCOPE_PROT2" localSheetId="1" hidden="1">'[10]П1.5'!#REF!,'[10]П1.5'!#REF!,'[10]П1.5'!#REF!,'[10]П1.5'!#REF!,'[10]П1.5'!#REF!</definedName>
    <definedName name="P1_SCOPE_PROT2" hidden="1">'[10]П1.5'!#REF!,'[10]П1.5'!#REF!,'[10]П1.5'!#REF!,'[10]П1.5'!#REF!,'[10]П1.5'!#REF!</definedName>
    <definedName name="P1_SCOPE_PROT22" localSheetId="1" hidden="1">#REF!,#REF!,#REF!,#REF!,#REF!,#REF!,#REF!</definedName>
    <definedName name="P1_SCOPE_PROT22" hidden="1">#REF!,#REF!,#REF!,#REF!,#REF!,#REF!,#REF!</definedName>
    <definedName name="P1_SCOPE_PROT27" localSheetId="1" hidden="1">#REF!,#REF!,#REF!,#REF!,#REF!,#REF!</definedName>
    <definedName name="P1_SCOPE_PROT27" hidden="1">#REF!,#REF!,#REF!,#REF!,#REF!,#REF!</definedName>
    <definedName name="P1_SCOPE_PROT34" localSheetId="1" hidden="1">#REF!,#REF!,#REF!,#REF!,#REF!,#REF!</definedName>
    <definedName name="P1_SCOPE_PROT34" hidden="1">#REF!,#REF!,#REF!,#REF!,#REF!,#REF!</definedName>
    <definedName name="P1_SCOPE_PROT5" localSheetId="1" hidden="1">#REF!,#REF!,#REF!</definedName>
    <definedName name="P1_SCOPE_PROT5" hidden="1">#REF!,#REF!,#REF!</definedName>
    <definedName name="P1_SCOPE_PROT8" localSheetId="1" hidden="1">#REF!,#REF!,#REF!,#REF!</definedName>
    <definedName name="P1_SCOPE_PROT8" hidden="1">#REF!,#REF!,#REF!,#REF!</definedName>
    <definedName name="P1_SCOPE_REGS" localSheetId="1" hidden="1">#REF!,#REF!,#REF!,#REF!,#REF!</definedName>
    <definedName name="P1_SCOPE_REGS" hidden="1">#REF!,#REF!,#REF!,#REF!,#REF!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_PROT1" localSheetId="1" hidden="1">'[9]Баланс энергии'!#REF!,'[9]Баланс энергии'!#REF!,'[9]Баланс энергии'!#REF!,'[9]Баланс энергии'!#REF!,'[9]Баланс энергии'!#REF!</definedName>
    <definedName name="P2_SC_PROT1" hidden="1">'[9]Баланс энергии'!#REF!,'[9]Баланс энергии'!#REF!,'[9]Баланс энергии'!#REF!,'[9]Баланс энергии'!#REF!,'[9]Баланс энергии'!#REF!</definedName>
    <definedName name="P2_SC_PROT15" hidden="1">'[9]П.1.20. расшифровка КВЛ 2010'!$A$29:$A$30,'[9]П.1.20. расшифровка КВЛ 2010'!$A$33:$A$34,'[9]П.1.20. расшифровка КВЛ 2010'!$A$37:$A$38</definedName>
    <definedName name="P2_SC_PROT17" hidden="1">'[9]соц характер'!$C$14:$C$15,'[9]соц характер'!$E$14:$F$15,'[9]соц характер'!$C$17,'[9]соц характер'!$E$17:$F$17,'[9]соц характер'!$C$19:$C$20</definedName>
    <definedName name="P2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2_SC_PROT2" hidden="1">'[9]Баланс мощности'!#REF!,'[9]Баланс мощности'!#REF!,'[9]Баланс мощности'!#REF!,'[9]Баланс мощности'!#REF!,'[9]Баланс мощности'!#REF!</definedName>
    <definedName name="P2_SC_PROT26" hidden="1">'[9]П.1.20. расшифровка КВЛ 2010'!$A$29:$A$30,'[9]П.1.20. расшифровка КВЛ 2010'!$A$33:$A$34,'[9]П.1.20. расшифровка КВЛ 2010'!$A$37:$A$38</definedName>
    <definedName name="P2_SC_PROT7" hidden="1">'[9]П.1.16. оплата труда'!$F$25,'[9]П.1.16. оплата труда'!$D$25,'[9]П.1.16. оплата труда'!$D$22,'[9]П.1.16. оплата труда'!$G$24,'[9]П.1.16. оплата труда'!$F$22</definedName>
    <definedName name="P2_SCOPE_PROT1" localSheetId="1" hidden="1">#REF!,#REF!,#REF!,#REF!,#REF!</definedName>
    <definedName name="P2_SCOPE_PROT1" hidden="1">#REF!,#REF!,#REF!,#REF!,#REF!</definedName>
    <definedName name="P2_SCOPE_PROT13" localSheetId="1" hidden="1">#REF!,#REF!,#REF!,#REF!,#REF!,#REF!,#REF!,#REF!</definedName>
    <definedName name="P2_SCOPE_PROT13" hidden="1">#REF!,#REF!,#REF!,#REF!,#REF!,#REF!,#REF!,#REF!</definedName>
    <definedName name="P2_SCOPE_PROT14" localSheetId="1" hidden="1">#REF!,#REF!,#REF!,#REF!,#REF!,#REF!,#REF!,#REF!</definedName>
    <definedName name="P2_SCOPE_PROT14" hidden="1">#REF!,#REF!,#REF!,#REF!,#REF!,#REF!,#REF!,#REF!</definedName>
    <definedName name="P2_SCOPE_PROT2" localSheetId="1" hidden="1">'[10]П1.5'!#REF!,'[10]П1.5'!#REF!,'[10]П1.5'!#REF!,'[10]П1.5'!#REF!,'[10]П1.5'!#REF!</definedName>
    <definedName name="P2_SCOPE_PROT2" hidden="1">'[10]П1.5'!#REF!,'[10]П1.5'!#REF!,'[10]П1.5'!#REF!,'[10]П1.5'!#REF!,'[10]П1.5'!#REF!</definedName>
    <definedName name="P2_SCOPE_PROT22" localSheetId="1" hidden="1">#REF!,#REF!,#REF!,#REF!,#REF!,#REF!</definedName>
    <definedName name="P2_SCOPE_PROT22" hidden="1">#REF!,#REF!,#REF!,#REF!,#REF!,#REF!</definedName>
    <definedName name="P2_SCOPE_PROT27" localSheetId="1" hidden="1">#REF!,#REF!,#REF!,#REF!,#REF!,#REF!</definedName>
    <definedName name="P2_SCOPE_PROT27" hidden="1">#REF!,#REF!,#REF!,#REF!,#REF!,#REF!</definedName>
    <definedName name="P2_SCOPE_PROT5" localSheetId="1" hidden="1">#REF!,#REF!,#REF!</definedName>
    <definedName name="P2_SCOPE_PROT5" hidden="1">#REF!,#REF!,#REF!</definedName>
    <definedName name="P2_SCOPE_PROT8" localSheetId="1" hidden="1">#REF!,#REF!,#REF!,#REF!</definedName>
    <definedName name="P2_SCOPE_PROT8" hidden="1">#REF!,#REF!,#REF!,#REF!</definedName>
    <definedName name="P3_SC_PROT1" localSheetId="1" hidden="1">'[9]Баланс энергии'!#REF!,'[9]Баланс энергии'!#REF!,'[9]Баланс энергии'!#REF!,'[9]Баланс энергии'!#REF!,'[9]Баланс энергии'!#REF!</definedName>
    <definedName name="P3_SC_PROT1" hidden="1">'[9]Баланс энергии'!#REF!,'[9]Баланс энергии'!#REF!,'[9]Баланс энергии'!#REF!,'[9]Баланс энергии'!#REF!,'[9]Баланс энергии'!#REF!</definedName>
    <definedName name="P3_SC_PROT15" hidden="1">'[9]П.1.20. расшифровка КВЛ 2010'!$B$43,'[9]П.1.20. расшифровка КВЛ 2010'!$C$37:$G$38,'[9]П.1.20. расшифровка КВЛ 2010'!$C$33:$G$34</definedName>
    <definedName name="P3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3_SC_PROT2" hidden="1">'[9]Баланс мощности'!#REF!,'[9]Баланс мощности'!#REF!,'[9]Баланс мощности'!#REF!,'[9]Баланс мощности'!#REF!,'[9]Баланс мощности'!#REF!</definedName>
    <definedName name="P3_SC_PROT26" hidden="1">'[9]П.1.20. расшифровка КВЛ 2010'!$B$43,'[9]П.1.20. расшифровка КВЛ 2010'!$C$37:$G$38,'[9]П.1.20. расшифровка КВЛ 2010'!$C$33:$G$34</definedName>
    <definedName name="P3_SC_PROT7" hidden="1">'[9]П.1.16. оплата труда'!$G$21,'[9]П.1.16. оплата труда'!$F$19,'[9]П.1.16. оплата труда'!$D$19,'[9]П.1.16. оплата труда'!$G$18,'[9]П.1.16. оплата труда'!$F$16</definedName>
    <definedName name="P3_SCOPE_PROT1" localSheetId="1" hidden="1">#REF!,#REF!,#REF!,#REF!,#REF!</definedName>
    <definedName name="P3_SCOPE_PROT1" hidden="1">#REF!,#REF!,#REF!,#REF!,#REF!</definedName>
    <definedName name="P3_SCOPE_PROT14" localSheetId="1" hidden="1">#REF!,#REF!,#REF!,#REF!,#REF!,#REF!,#REF!,#REF!,#REF!</definedName>
    <definedName name="P3_SCOPE_PROT14" hidden="1">#REF!,#REF!,#REF!,#REF!,#REF!,#REF!,#REF!,#REF!,#REF!</definedName>
    <definedName name="P3_SCOPE_PROT2" localSheetId="1" hidden="1">'[10]П1.5'!#REF!,'[10]П1.5'!#REF!,'[10]П1.5'!#REF!,'[10]П1.5'!#REF!,'[10]П1.5'!#REF!</definedName>
    <definedName name="P3_SCOPE_PROT2" hidden="1">'[10]П1.5'!#REF!,'[10]П1.5'!#REF!,'[10]П1.5'!#REF!,'[10]П1.5'!#REF!,'[10]П1.5'!#REF!</definedName>
    <definedName name="P3_SCOPE_PROT8" localSheetId="1" hidden="1">#REF!,#REF!,#REF!,#REF!,#REF!</definedName>
    <definedName name="P3_SCOPE_PROT8" hidden="1">#REF!,#REF!,#REF!,#REF!,#REF!</definedName>
    <definedName name="P4_SC_PROT1" localSheetId="1" hidden="1">'[9]Баланс энергии'!#REF!,'[9]Баланс энергии'!#REF!,'[9]Баланс энергии'!#REF!,'[9]Баланс энергии'!#REF!,'[9]Баланс энергии'!#REF!</definedName>
    <definedName name="P4_SC_PROT1" hidden="1">'[9]Баланс энергии'!#REF!,'[9]Баланс энергии'!#REF!,'[9]Баланс энергии'!#REF!,'[9]Баланс энергии'!#REF!,'[9]Баланс энергии'!#REF!</definedName>
    <definedName name="P4_SC_PROT15" hidden="1">'[9]П.1.20. расшифровка КВЛ 2010'!$C$29:$G$30,'[9]П.1.20. расшифровка КВЛ 2010'!$C$25:$G$26,'[9]П.1.20. расшифровка КВЛ 2010'!$C$21:$G$22</definedName>
    <definedName name="P4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4_SC_PROT2" hidden="1">'[9]Баланс мощности'!#REF!,'[9]Баланс мощности'!#REF!,'[9]Баланс мощности'!#REF!,'[9]Баланс мощности'!#REF!,'[9]Баланс мощности'!#REF!</definedName>
    <definedName name="P4_SC_PROT26" hidden="1">'[9]П.1.20. расшифровка КВЛ 2010'!$C$29:$G$30,'[9]П.1.20. расшифровка КВЛ 2010'!$C$25:$G$26,'[9]П.1.20. расшифровка КВЛ 2010'!$C$21:$G$22</definedName>
    <definedName name="P4_SC_PROT7" hidden="1">'[9]П.1.16. оплата труда'!$D$16,'[9]П.1.16. оплата труда'!$D$13,'[9]П.1.16. оплата труда'!$F$13,'[9]П.1.16. оплата труда'!$G$15,'[9]П.1.16. оплата труда'!$G$12</definedName>
    <definedName name="P4_SCOPE_PROT1" localSheetId="1" hidden="1">#REF!,#REF!,#REF!,#REF!,#REF!</definedName>
    <definedName name="P4_SCOPE_PROT1" hidden="1">#REF!,#REF!,#REF!,#REF!,#REF!</definedName>
    <definedName name="P4_SCOPE_PROT14" localSheetId="1" hidden="1">#REF!,#REF!,#REF!,#REF!,#REF!,#REF!,#REF!,#REF!,#REF!</definedName>
    <definedName name="P4_SCOPE_PROT14" hidden="1">#REF!,#REF!,#REF!,#REF!,#REF!,#REF!,#REF!,#REF!,#REF!</definedName>
    <definedName name="P4_SCOPE_PROT2" localSheetId="1" hidden="1">'[10]П1.5'!#REF!,'[10]П1.5'!#REF!,'[10]П1.5'!#REF!,'[10]П1.5'!#REF!,'[10]П1.5'!#REF!</definedName>
    <definedName name="P4_SCOPE_PROT2" hidden="1">'[10]П1.5'!#REF!,'[10]П1.5'!#REF!,'[10]П1.5'!#REF!,'[10]П1.5'!#REF!,'[10]П1.5'!#REF!</definedName>
    <definedName name="P4_SCOPE_PROT8" localSheetId="1" hidden="1">#REF!,#REF!,#REF!,#REF!,#REF!</definedName>
    <definedName name="P4_SCOPE_PROT8" hidden="1">#REF!,#REF!,#REF!,#REF!,#REF!</definedName>
    <definedName name="P5_SC_PROT1" localSheetId="1" hidden="1">'[9]Баланс энергии'!#REF!,'[9]Баланс энергии'!#REF!,'[9]Баланс энергии'!#REF!,'[9]Баланс энергии'!#REF!,'[9]Баланс энергии'!#REF!</definedName>
    <definedName name="P5_SC_PROT1" hidden="1">'[9]Баланс энергии'!#REF!,'[9]Баланс энергии'!#REF!,'[9]Баланс энергии'!#REF!,'[9]Баланс энергии'!#REF!,'[9]Баланс энергии'!#REF!</definedName>
    <definedName name="P5_SC_PROT15" hidden="1">'[9]П.1.20. расшифровка КВЛ 2010'!$C$17:$G$18,'[9]П.1.20. расшифровка КВЛ 2010'!$C$12:$G$14,'[9]П.1.20. расшифровка КВЛ 2010'!$A$4:$G$4</definedName>
    <definedName name="P5_SC_PROT26" hidden="1">'[9]П.1.20. расшифровка КВЛ 2010'!$C$17:$G$18,'[9]П.1.20. расшифровка КВЛ 2010'!$C$12:$G$14,'[9]П.1.20. расшифровка КВЛ 2010'!$A$4:$G$4</definedName>
    <definedName name="P5_SC_PROT7" hidden="1">'[9]П.1.16. оплата труда'!$F$10:$G$10,'[9]П.1.16. оплата труда'!$D$10,'[9]П.1.16. оплата труда'!$C$8:$G$8,'[9]П.1.16. оплата труда'!$C$29:$C$30,P1_SC_PROT7</definedName>
    <definedName name="P5_SCOPE_PROT1" localSheetId="1" hidden="1">#REF!,#REF!,#REF!,#REF!,#REF!</definedName>
    <definedName name="P5_SCOPE_PROT1" hidden="1">#REF!,#REF!,#REF!,#REF!,#REF!</definedName>
    <definedName name="P5_SCOPE_PROT2" localSheetId="1" hidden="1">'[10]П1.5'!#REF!,'[10]П1.5'!#REF!,'[10]П1.5'!#REF!,'[10]П1.5'!#REF!,'[10]П1.5'!#REF!</definedName>
    <definedName name="P5_SCOPE_PROT2" hidden="1">'[10]П1.5'!#REF!,'[10]П1.5'!#REF!,'[10]П1.5'!#REF!,'[10]П1.5'!#REF!,'[10]П1.5'!#REF!</definedName>
    <definedName name="P5_SCOPE_PROT8" localSheetId="1" hidden="1">#REF!,#REF!,#REF!,#REF!,#REF!</definedName>
    <definedName name="P5_SCOPE_PROT8" hidden="1">#REF!,#REF!,#REF!,#REF!,#REF!</definedName>
    <definedName name="P6_SC_PROT1" localSheetId="1" hidden="1">'[9]Баланс энергии'!#REF!,'[9]Баланс энергии'!#REF!,'[9]Баланс энергии'!#REF!,'[9]Баланс энергии'!$B$8:$B$9,баланс!P1_SC_PROT1,баланс!P2_SC_PROT1</definedName>
    <definedName name="P6_SC_PROT1" hidden="1">'[9]Баланс энергии'!#REF!,'[9]Баланс энергии'!#REF!,'[9]Баланс энергии'!#REF!,'[9]Баланс энергии'!$B$8:$B$9,P1_SC_PROT1,P2_SC_PROT1</definedName>
    <definedName name="P6_SCOPE_PROT1" localSheetId="1" hidden="1">#REF!,#REF!,#REF!,#REF!,баланс!P1_SCOPE_PROT1,баланс!P2_SCOPE_PROT1</definedName>
    <definedName name="P6_SCOPE_PROT1" hidden="1">#REF!,#REF!,#REF!,#REF!,P1_SCOPE_PROT1,P2_SCOPE_PROT1</definedName>
    <definedName name="P6_SCOPE_PROT8" localSheetId="1" hidden="1">#REF!,#REF!,#REF!,#REF!</definedName>
    <definedName name="P6_SCOPE_PROT8" hidden="1">#REF!,#REF!,#REF!,#REF!</definedName>
    <definedName name="poiuyfrts" localSheetId="1">#N/A</definedName>
    <definedName name="poiuyfrts">#N/A</definedName>
    <definedName name="popiiiiiiiiiiiiiiiiiii" hidden="1">{#N/A,#N/A,TRUE,"Лист1";#N/A,#N/A,TRUE,"Лист2";#N/A,#N/A,TRUE,"Лист3"}</definedName>
    <definedName name="popiopoiioj" localSheetId="1">#N/A</definedName>
    <definedName name="popiopoiioj">#N/A</definedName>
    <definedName name="popipuiouiguyg" localSheetId="1">#N/A</definedName>
    <definedName name="popipuiouiguyg">#N/A</definedName>
    <definedName name="rdcfgffffffffffffff" localSheetId="1">#N/A</definedName>
    <definedName name="rdcfgffffffffffffff">#N/A</definedName>
    <definedName name="rdffffffffffff" localSheetId="1">#N/A</definedName>
    <definedName name="rdffffffffffff">#N/A</definedName>
    <definedName name="reddddddddddddddddd" localSheetId="1">#N/A</definedName>
    <definedName name="reddddddddddddddddd">#N/A</definedName>
    <definedName name="reeeeeeeeeeeeeeeeeee" localSheetId="1">#N/A</definedName>
    <definedName name="reeeeeeeeeeeeeeeeeee">#N/A</definedName>
    <definedName name="REGION">[3]TEHSHEET!$A$1:$A$84</definedName>
    <definedName name="region_name">[6]Титульный!$F$8</definedName>
    <definedName name="rererrrrrrrrrrrrrrrr" localSheetId="1">#N/A</definedName>
    <definedName name="rererrrrrrrrrrrrrrrr">#N/A</definedName>
    <definedName name="rerrrr" localSheetId="1">#N/A</definedName>
    <definedName name="rerrrr">#N/A</definedName>
    <definedName name="rerttryu" hidden="1">{#N/A,#N/A,TRUE,"Лист1";#N/A,#N/A,TRUE,"Лист2";#N/A,#N/A,TRUE,"Лист3"}</definedName>
    <definedName name="retruiyi" localSheetId="1">#N/A</definedName>
    <definedName name="retruiyi">#N/A</definedName>
    <definedName name="retytttttttttttttttttt" localSheetId="1">#N/A</definedName>
    <definedName name="retytttttttttttttttttt">#N/A</definedName>
    <definedName name="rhfgfh" localSheetId="1">#N/A</definedName>
    <definedName name="rhfgfh">#N/A</definedName>
    <definedName name="rrtdrdrdsf" hidden="1">{#N/A,#N/A,TRUE,"Лист1";#N/A,#N/A,TRUE,"Лист2";#N/A,#N/A,TRUE,"Лист3"}</definedName>
    <definedName name="rtttttttt" localSheetId="1">#N/A</definedName>
    <definedName name="rtttttttt">#N/A</definedName>
    <definedName name="rtyuiuy" localSheetId="1">#N/A</definedName>
    <definedName name="rtyuiuy">#N/A</definedName>
    <definedName name="S1_" localSheetId="1">#REF!</definedName>
    <definedName name="S1_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_PROT1" localSheetId="1">баланс!P3_SC_PROT1,баланс!P4_SC_PROT1,баланс!P5_SC_PROT1,баланс!P6_SC_PROT1</definedName>
    <definedName name="SC_PROT1">P3_SC_PROT1,P4_SC_PROT1,P5_SC_PROT1,P6_SC_PROT1</definedName>
    <definedName name="SC_PROT10">'[9]Ремонты 2011'!$G$9:$G$11,P1_SC_PROT10</definedName>
    <definedName name="SC_PROT11">'[9]Сводная ремонт'!$F$10:$F$11,'[9]Сводная ремонт'!$C$14:$F$15,'[9]Сводная ремонт'!$D$10:$D$11</definedName>
    <definedName name="SC_PROT12">[9]Проч.прямые!$A$3:$F$3,[9]Проч.прямые!$A$11:$F$13</definedName>
    <definedName name="SC_PROT13" localSheetId="1">#REF!,#REF!,#REF!,#REF!,#REF!,#REF!</definedName>
    <definedName name="SC_PROT13">#REF!,#REF!,#REF!,#REF!,#REF!,#REF!</definedName>
    <definedName name="SC_PROT14">[9]Общеэксплуатационные!$A$3:$F$3,[9]Общеэксплуатационные!$A$11:$A$13,P1_SC_PROT14</definedName>
    <definedName name="SC_PROT15">'[9]П.1.20. расшифровка КВЛ 2010'!$A$12:$A$14,P1_SC_PROT15,P2_SC_PROT15,P3_SC_PROT15,P4_SC_PROT15,P5_SC_PROT15</definedName>
    <definedName name="SC_PROT16">'[9]КВЛ Сводная'!$B$8:$E$11,'[9]КВЛ Сводная'!$A$3:$F$3</definedName>
    <definedName name="SC_PROT17">'[9]соц характер'!$E$19:$F$20,'[9]соц характер'!$B$22,'[9]соц характер'!$D$22,'[9]соц характер'!$A$10:$A$11,P1_SC_PROT17,P2_SC_PROT17</definedName>
    <definedName name="SC_PROT18">'[9]Н на Им'!$B$10,'[9]Н на Им'!$D$10,'[9]Н на Им'!$E$8:$F$9,'[9]Н на Им'!$F$11:$F$15,'[9]Н на Им'!$C$8:$C$9</definedName>
    <definedName name="SC_PROT19">'[9]П.1.18. Калькуляция'!$C$23:$G$23,'[9]П.1.18. Калькуляция'!$A$3:$G$3,'[9]П.1.18. Калькуляция'!$C$13:$F$16</definedName>
    <definedName name="SC_PROT2" localSheetId="1">баланс!P1_SC_PROT2,баланс!P2_SC_PROT2,баланс!P3_SC_PROT2,баланс!P4_SC_PROT2</definedName>
    <definedName name="SC_PROT2">P1_SC_PROT2,P2_SC_PROT2,P3_SC_PROT2,P4_SC_PROT2</definedName>
    <definedName name="SC_PROT20">'[9]П.1.21 Прибыль'!$C$8:$F$11,'[9]П.1.21 Прибыль'!$A$3:$H$3</definedName>
    <definedName name="SC_PROT21" localSheetId="1">'[9]П.1.24'!#REF!,'[9]П.1.24'!#REF!,'[9]П.1.24'!#REF!</definedName>
    <definedName name="SC_PROT21">'[9]П.1.24'!#REF!,'[9]П.1.24'!#REF!,'[9]П.1.24'!#REF!</definedName>
    <definedName name="SC_PROT22" localSheetId="1">'[9]П.1.25'!#REF!,'[9]П.1.25'!#REF!</definedName>
    <definedName name="SC_PROT22">'[9]П.1.25'!#REF!,'[9]П.1.25'!#REF!</definedName>
    <definedName name="SC_PROT3">'[9]П2.1'!$G$29:$G$38,'[9]П2.1'!$G$8:$G$27,'[9]П2.1'!$G$41:$G$44</definedName>
    <definedName name="SC_PROT5">'[9]амортизация по уровням напряжен'!$D$20:$F$23,'[9]амортизация по уровням напряжен'!$I$20:$I$23,'[9]амортизация по уровням напряжен'!$D$10:$F$13,P1_SC_PROT5</definedName>
    <definedName name="SC_PROT6">'[9]П.1.17'!$C$8:$G$10,'[9]П.1.17'!$C$14:$G$14</definedName>
    <definedName name="SC_PROT7">P2_SC_PROT7,P3_SC_PROT7,P4_SC_PROT7,P5_SC_PROT7</definedName>
    <definedName name="SC_PROT9">[9]материалы!$D$12,[9]материалы!$C$9:$C$10,[9]материалы!$E$9:$F$10,[9]материалы!$A$9:$A$10,[9]материалы!$B$12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DIP1_1" localSheetId="1">#REF!</definedName>
    <definedName name="SCOPE_DIP1_1">#REF!</definedName>
    <definedName name="SCOPE_DIP1_2" localSheetId="1">#REF!</definedName>
    <definedName name="SCOPE_DIP1_2">#REF!</definedName>
    <definedName name="SCOPE_MNTH">[11]TEHSHEET!$E$7:$E$18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PROT1" localSheetId="1">баланс!P3_SCOPE_PROT1,баланс!P4_SCOPE_PROT1,баланс!P5_SCOPE_PROT1,баланс!P6_SCOPE_PROT1</definedName>
    <definedName name="SCOPE_PROT1">P3_SCOPE_PROT1,P4_SCOPE_PROT1,P5_SCOPE_PROT1,P6_SCOPE_PROT1</definedName>
    <definedName name="SCOPE_PROT10" localSheetId="1">#REF!,#REF!,#REF!,#REF!,#REF!,#REF!</definedName>
    <definedName name="SCOPE_PROT10">#REF!,#REF!,#REF!,#REF!,#REF!,#REF!</definedName>
    <definedName name="SCOPE_PROT11" localSheetId="1">#REF!,#REF!,#REF!,#REF!</definedName>
    <definedName name="SCOPE_PROT11">#REF!,#REF!,#REF!,#REF!</definedName>
    <definedName name="SCOPE_PROT12" localSheetId="1">#REF!,#REF!,#REF!</definedName>
    <definedName name="SCOPE_PROT12">#REF!,#REF!,#REF!</definedName>
    <definedName name="SCOPE_PROT13" localSheetId="1">#REF!,#REF!,баланс!P1_SCOPE_PROT13,баланс!P2_SCOPE_PROT13</definedName>
    <definedName name="SCOPE_PROT13">#REF!,#REF!,P1_SCOPE_PROT13,P2_SCOPE_PROT13</definedName>
    <definedName name="SCOPE_PROT14" localSheetId="1">#REF!,#REF!,#REF!,баланс!P1_SCOPE_PROT14,баланс!P2_SCOPE_PROT14,баланс!P3_SCOPE_PROT14,баланс!P4_SCOPE_PROT14</definedName>
    <definedName name="SCOPE_PROT14">#REF!,#REF!,#REF!,P1_SCOPE_PROT14,P2_SCOPE_PROT14,P3_SCOPE_PROT14,P4_SCOPE_PROT14</definedName>
    <definedName name="SCOPE_PROT15" localSheetId="1">#REF!,#REF!</definedName>
    <definedName name="SCOPE_PROT15">#REF!,#REF!</definedName>
    <definedName name="SCOPE_PROT16" localSheetId="1">#REF!,#REF!,#REF!,баланс!P1_SCOPE_PROT16</definedName>
    <definedName name="SCOPE_PROT16">#REF!,#REF!,#REF!,P1_SCOPE_PROT16</definedName>
    <definedName name="SCOPE_PROT17" localSheetId="1">#REF!</definedName>
    <definedName name="SCOPE_PROT17">#REF!</definedName>
    <definedName name="SCOPE_PROT18" localSheetId="1">#REF!,#REF!,#REF!</definedName>
    <definedName name="SCOPE_PROT18">#REF!,#REF!,#REF!</definedName>
    <definedName name="SCOPE_PROT19" localSheetId="1">#REF!,#REF!,#REF!</definedName>
    <definedName name="SCOPE_PROT19">#REF!,#REF!,#REF!</definedName>
    <definedName name="SCOPE_PROT2" localSheetId="1">баланс!P1_SCOPE_PROT2,баланс!P2_SCOPE_PROT2,баланс!P3_SCOPE_PROT2,баланс!P4_SCOPE_PROT2,баланс!P5_SCOPE_PROT2</definedName>
    <definedName name="SCOPE_PROT2">P1_SCOPE_PROT2,P2_SCOPE_PROT2,P3_SCOPE_PROT2,P4_SCOPE_PROT2,P5_SCOPE_PROT2</definedName>
    <definedName name="SCOPE_PROT20" localSheetId="1">#REF!,#REF!,#REF!,#REF!</definedName>
    <definedName name="SCOPE_PROT20">#REF!,#REF!,#REF!,#REF!</definedName>
    <definedName name="SCOPE_PROT21" localSheetId="1">#REF!,#REF!,#REF!,#REF!,#REF!,#REF!,#REF!,#REF!</definedName>
    <definedName name="SCOPE_PROT21">#REF!,#REF!,#REF!,#REF!,#REF!,#REF!,#REF!,#REF!</definedName>
    <definedName name="SCOPE_PROT22" localSheetId="1">#REF!,#REF!,#REF!,#REF!,баланс!P1_SCOPE_PROT22,баланс!P2_SCOPE_PROT22</definedName>
    <definedName name="SCOPE_PROT22">#REF!,#REF!,#REF!,#REF!,P1_SCOPE_PROT22,P2_SCOPE_PROT22</definedName>
    <definedName name="SCOPE_PROT23" localSheetId="1">#REF!,#REF!,#REF!,#REF!,#REF!</definedName>
    <definedName name="SCOPE_PROT23">#REF!,#REF!,#REF!,#REF!,#REF!</definedName>
    <definedName name="SCOPE_PROT24" localSheetId="1">#REF!,#REF!,#REF!,#REF!,#REF!</definedName>
    <definedName name="SCOPE_PROT24">#REF!,#REF!,#REF!,#REF!,#REF!</definedName>
    <definedName name="SCOPE_PROT25" localSheetId="1">#REF!,#REF!,#REF!,#REF!,#REF!</definedName>
    <definedName name="SCOPE_PROT25">#REF!,#REF!,#REF!,#REF!,#REF!</definedName>
    <definedName name="SCOPE_PROT26" localSheetId="1">#REF!,#REF!,#REF!,#REF!,#REF!</definedName>
    <definedName name="SCOPE_PROT26">#REF!,#REF!,#REF!,#REF!,#REF!</definedName>
    <definedName name="SCOPE_PROT27" localSheetId="1">#REF!,#REF!,#REF!,#REF!,#REF!,баланс!P1_SCOPE_PROT27,баланс!P2_SCOPE_PROT27</definedName>
    <definedName name="SCOPE_PROT27">#REF!,#REF!,#REF!,#REF!,#REF!,P1_SCOPE_PROT27,P2_SCOPE_PROT27</definedName>
    <definedName name="SCOPE_PROT28" localSheetId="1">#REF!</definedName>
    <definedName name="SCOPE_PROT28">#REF!</definedName>
    <definedName name="SCOPE_PROT29" localSheetId="1">#REF!,#REF!,#REF!,#REF!</definedName>
    <definedName name="SCOPE_PROT29">#REF!,#REF!,#REF!,#REF!</definedName>
    <definedName name="SCOPE_PROT3" localSheetId="1">#REF!,#REF!,#REF!</definedName>
    <definedName name="SCOPE_PROT3">#REF!,#REF!,#REF!</definedName>
    <definedName name="SCOPE_PROT30" localSheetId="1">#REF!</definedName>
    <definedName name="SCOPE_PROT30">#REF!</definedName>
    <definedName name="SCOPE_PROT31" localSheetId="1">#REF!</definedName>
    <definedName name="SCOPE_PROT31">#REF!</definedName>
    <definedName name="SCOPE_PROT32" localSheetId="1">#REF!,#REF!,#REF!</definedName>
    <definedName name="SCOPE_PROT32">#REF!,#REF!,#REF!</definedName>
    <definedName name="SCOPE_PROT33" localSheetId="1">#REF!,#REF!,#REF!,#REF!</definedName>
    <definedName name="SCOPE_PROT33">#REF!,#REF!,#REF!,#REF!</definedName>
    <definedName name="SCOPE_PROT34" localSheetId="1">#REF!,баланс!P1_SCOPE_PROT34</definedName>
    <definedName name="SCOPE_PROT34">#REF!,P1_SCOPE_PROT34</definedName>
    <definedName name="SCOPE_PROT35" localSheetId="1">#REF!,#REF!,#REF!</definedName>
    <definedName name="SCOPE_PROT35">#REF!,#REF!,#REF!</definedName>
    <definedName name="SCOPE_PROT36" localSheetId="1">#REF!,#REF!</definedName>
    <definedName name="SCOPE_PROT36">#REF!,#REF!</definedName>
    <definedName name="SCOPE_PROT37" localSheetId="1">#REF!,#REF!,#REF!</definedName>
    <definedName name="SCOPE_PROT37">#REF!,#REF!,#REF!</definedName>
    <definedName name="SCOPE_PROT38" localSheetId="1">#REF!,#REF!,#REF!</definedName>
    <definedName name="SCOPE_PROT38">#REF!,#REF!,#REF!</definedName>
    <definedName name="SCOPE_PROT4" localSheetId="1">#REF!</definedName>
    <definedName name="SCOPE_PROT4">#REF!</definedName>
    <definedName name="SCOPE_PROT5" localSheetId="1">баланс!P1_SCOPE_PROT5,баланс!P2_SCOPE_PROT5</definedName>
    <definedName name="SCOPE_PROT5">P1_SCOPE_PROT5,P2_SCOPE_PROT5</definedName>
    <definedName name="SCOPE_PROT6" localSheetId="1">#REF!,#REF!,#REF!</definedName>
    <definedName name="SCOPE_PROT6">#REF!,#REF!,#REF!</definedName>
    <definedName name="SCOPE_PROT7" localSheetId="1">#REF!,#REF!,#REF!,#REF!,#REF!</definedName>
    <definedName name="SCOPE_PROT7">#REF!,#REF!,#REF!,#REF!,#REF!</definedName>
    <definedName name="SCOPE_PROT8" localSheetId="1">#REF!,баланс!P1_SCOPE_PROT8,баланс!P2_SCOPE_PROT8,баланс!P3_SCOPE_PROT8,баланс!P4_SCOPE_PROT8,баланс!P5_SCOPE_PROT8,баланс!P6_SCOPE_PROT8</definedName>
    <definedName name="SCOPE_PROT8">#REF!,P1_SCOPE_PROT8,P2_SCOPE_PROT8,P3_SCOPE_PROT8,P4_SCOPE_PROT8,P5_SCOPE_PROT8,P6_SCOPE_PROT8</definedName>
    <definedName name="SCOPE_PROT9" localSheetId="1">#REF!</definedName>
    <definedName name="SCOPE_PROT9">#REF!</definedName>
    <definedName name="SCOPE_SV_PRT" localSheetId="1">P1_SCOPE_SV_PRT,P2_SCOPE_SV_PRT,P3_SCOPE_SV_PRT</definedName>
    <definedName name="SCOPE_SV_PRT">P1_SCOPE_SV_PRT,P2_SCOPE_SV_PRT,P3_SCOPE_SV_PRT</definedName>
    <definedName name="sdfdgfg" localSheetId="1">#N/A</definedName>
    <definedName name="sdfdgfg">#N/A</definedName>
    <definedName name="sdfdgfjhjk" localSheetId="1">#N/A</definedName>
    <definedName name="sdfdgfjhjk">#N/A</definedName>
    <definedName name="sdfdgghfj" localSheetId="1">#N/A</definedName>
    <definedName name="sdfdgghfj">#N/A</definedName>
    <definedName name="sdfgdfgj" localSheetId="1">#N/A</definedName>
    <definedName name="sdfgdfgj">#N/A</definedName>
    <definedName name="sdsdfsf" localSheetId="1">#N/A</definedName>
    <definedName name="sdsdfsf">#N/A</definedName>
    <definedName name="sfdfdghfj" localSheetId="1">#N/A</definedName>
    <definedName name="sfdfdghfj">#N/A</definedName>
    <definedName name="sfdfghfghj" localSheetId="1">#N/A</definedName>
    <definedName name="sfdfghfghj">#N/A</definedName>
    <definedName name="sfdgfdghj" localSheetId="1">#N/A</definedName>
    <definedName name="sfdgfdghj">#N/A</definedName>
    <definedName name="SV" localSheetId="1">#REF!</definedName>
    <definedName name="SV">#REF!</definedName>
    <definedName name="SV_QV" localSheetId="1">#REF!</definedName>
    <definedName name="SV_QV">#REF!</definedName>
    <definedName name="T1_" localSheetId="1">#REF!</definedName>
    <definedName name="T1_">#REF!</definedName>
    <definedName name="T2_" localSheetId="1">#REF!</definedName>
    <definedName name="T2_">#REF!</definedName>
    <definedName name="T2_DiapProt" localSheetId="1">P1_T2_DiapProt,P2_T2_DiapProt</definedName>
    <definedName name="T2_DiapProt">P1_T2_DiapProt,P2_T2_DiapProt</definedName>
    <definedName name="T3?L1.4.1" localSheetId="1">#REF!</definedName>
    <definedName name="T3?L1.4.1">#REF!</definedName>
    <definedName name="T3?L1.5.1" localSheetId="1">#REF!</definedName>
    <definedName name="T3?L1.5.1">#REF!</definedName>
    <definedName name="T6_Protect" localSheetId="1">P1_T6_Protect,P2_T6_Protect</definedName>
    <definedName name="T6_Protect">P1_T6_Protect,P2_T6_Protect</definedName>
    <definedName name="Tab" localSheetId="1">[2]FES!#REF!</definedName>
    <definedName name="Tab">[2]FES!#REF!</definedName>
    <definedName name="tfggggggggggggggg" localSheetId="1">#N/A</definedName>
    <definedName name="tfggggggggggggggg">#N/A</definedName>
    <definedName name="tfhgfhvfv" localSheetId="1">#N/A</definedName>
    <definedName name="tfhgfhvfv">#N/A</definedName>
    <definedName name="tfjhgjk" localSheetId="1">#N/A</definedName>
    <definedName name="tfjhgjk">#N/A</definedName>
    <definedName name="trffffffffffffffffffffff" localSheetId="1">#N/A</definedName>
    <definedName name="trffffffffffffffffffffff">#N/A</definedName>
    <definedName name="trfgffffffffffff" localSheetId="1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 localSheetId="1">#N/A</definedName>
    <definedName name="trtfffffffffffffffff">#N/A</definedName>
    <definedName name="trttttttttttttttttttt" hidden="1">{#N/A,#N/A,TRUE,"Лист1";#N/A,#N/A,TRUE,"Лист2";#N/A,#N/A,TRUE,"Лист3"}</definedName>
    <definedName name="trtyyyyyyyyyyyyyyyy" localSheetId="1">#N/A</definedName>
    <definedName name="trtyyyyyyyyyyyyyyyy">#N/A</definedName>
    <definedName name="trygy" localSheetId="1">#N/A</definedName>
    <definedName name="trygy">#N/A</definedName>
    <definedName name="trytuy" localSheetId="1">#N/A</definedName>
    <definedName name="trytuy">#N/A</definedName>
    <definedName name="tryyyu" localSheetId="1">#N/A</definedName>
    <definedName name="tryyyu">#N/A</definedName>
    <definedName name="tyrctddfg" localSheetId="1">#N/A</definedName>
    <definedName name="tyrctddfg">#N/A</definedName>
    <definedName name="tyrttttttttttttt" localSheetId="1">#N/A</definedName>
    <definedName name="tyrttttttttttttt">#N/A</definedName>
    <definedName name="uhhhhhhhhhhhhhhhhh" localSheetId="1">#N/A</definedName>
    <definedName name="uhhhhhhhhhhhhhhhhh">#N/A</definedName>
    <definedName name="uhhjhjg" localSheetId="1">#N/A</definedName>
    <definedName name="uhhjhjg">#N/A</definedName>
    <definedName name="uhjhhhhhhhhhhhhh" hidden="1">{#N/A,#N/A,TRUE,"Лист1";#N/A,#N/A,TRUE,"Лист2";#N/A,#N/A,TRUE,"Лист3"}</definedName>
    <definedName name="uhuyguftyf" localSheetId="1">#N/A</definedName>
    <definedName name="uhuyguftyf">#N/A</definedName>
    <definedName name="uiyuyuy" hidden="1">{#N/A,#N/A,TRUE,"Лист1";#N/A,#N/A,TRUE,"Лист2";#N/A,#N/A,TRUE,"Лист3"}</definedName>
    <definedName name="ujyhjggggggggggggggggggggg" localSheetId="1">#N/A</definedName>
    <definedName name="ujyhjggggggggggggggggggggg">#N/A</definedName>
    <definedName name="unhjjjjjjjjjjjjjjjj" localSheetId="1">#N/A</definedName>
    <definedName name="unhjjjjjjjjjjjjjjjj">#N/A</definedName>
    <definedName name="uuuuuuuuuuuuuuuuu" localSheetId="1">#N/A</definedName>
    <definedName name="uuuuuuuuuuuuuuuuu">#N/A</definedName>
    <definedName name="uyttydfddfsdf" localSheetId="1">#N/A</definedName>
    <definedName name="uyttydfddfsdf">#N/A</definedName>
    <definedName name="uytytr" hidden="1">{#N/A,#N/A,TRUE,"Лист1";#N/A,#N/A,TRUE,"Лист2";#N/A,#N/A,TRUE,"Лист3"}</definedName>
    <definedName name="uyughhhhhhhhhhhhhhhhhhhhhh" localSheetId="1">#N/A</definedName>
    <definedName name="uyughhhhhhhhhhhhhhhhhhhhhh">#N/A</definedName>
    <definedName name="uyuhhhhhhhhhhhhhhhhh" localSheetId="1">#N/A</definedName>
    <definedName name="uyuhhhhhhhhhhhhhhhhh">#N/A</definedName>
    <definedName name="uyuiuhj" localSheetId="1">#N/A</definedName>
    <definedName name="uyuiuhj">#N/A</definedName>
    <definedName name="uyuiyuttyt" hidden="1">{#N/A,#N/A,TRUE,"Лист1";#N/A,#N/A,TRUE,"Лист2";#N/A,#N/A,TRUE,"Лист3"}</definedName>
    <definedName name="uyuytuyfgh" localSheetId="1">#N/A</definedName>
    <definedName name="uyuytuyfgh">#N/A</definedName>
    <definedName name="uyyuttr" hidden="1">{#N/A,#N/A,TRUE,"Лист1";#N/A,#N/A,TRUE,"Лист2";#N/A,#N/A,TRUE,"Лист3"}</definedName>
    <definedName name="vbcvfgdfdsa" localSheetId="1">#N/A</definedName>
    <definedName name="vbcvfgdfdsa">#N/A</definedName>
    <definedName name="vbfffffffffffffff" localSheetId="1">#N/A</definedName>
    <definedName name="vbfffffffffffffff">#N/A</definedName>
    <definedName name="vbgffdds" localSheetId="1">#N/A</definedName>
    <definedName name="vbgffdds">#N/A</definedName>
    <definedName name="vbvvcxxxxxxxxxxxx" localSheetId="1">#N/A</definedName>
    <definedName name="vbvvcxxxxxxxxxxxx">#N/A</definedName>
    <definedName name="vccfddfsd" localSheetId="1">#N/A</definedName>
    <definedName name="vccfddfsd">#N/A</definedName>
    <definedName name="vcfdfs" hidden="1">{#N/A,#N/A,TRUE,"Лист1";#N/A,#N/A,TRUE,"Лист2";#N/A,#N/A,TRUE,"Лист3"}</definedName>
    <definedName name="vcfffffffffffffff" localSheetId="1">#N/A</definedName>
    <definedName name="vcfffffffffffffff">#N/A</definedName>
    <definedName name="vcffffffffffffffff" localSheetId="1">#N/A</definedName>
    <definedName name="vcffffffffffffffff">#N/A</definedName>
    <definedName name="vcfffffffffffffffffff" localSheetId="1">#N/A</definedName>
    <definedName name="vcfffffffffffffffffff">#N/A</definedName>
    <definedName name="vcffffffffffffffffffff" localSheetId="1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 localSheetId="1">#N/A</definedName>
    <definedName name="vdfffffffffffffffffff">#N/A</definedName>
    <definedName name="version">[6]Инструкция!$B$3</definedName>
    <definedName name="vffffffffffffffffffff" localSheetId="1">#N/A</definedName>
    <definedName name="vffffffffffffffffffff">#N/A</definedName>
    <definedName name="vfgfffffffffffffffff" localSheetId="1">#N/A</definedName>
    <definedName name="vfgfffffffffffffffff">#N/A</definedName>
    <definedName name="vghfgddfsdaas" localSheetId="1">#N/A</definedName>
    <definedName name="vghfgddfsdaas">#N/A</definedName>
    <definedName name="vvbnbv" localSheetId="1">#N/A</definedName>
    <definedName name="vvbnbv">#N/A</definedName>
    <definedName name="vvvffffffffffffffffff" localSheetId="1">#N/A</definedName>
    <definedName name="vvvffffffffffffffffff">#N/A</definedName>
    <definedName name="waddddddddddddddddddd" hidden="1">{#N/A,#N/A,TRUE,"Лист1";#N/A,#N/A,TRUE,"Лист2";#N/A,#N/A,TRUE,"Лист3"}</definedName>
    <definedName name="wdsfdsssssssssssssssssss" localSheetId="1">#N/A</definedName>
    <definedName name="wdsfdsssssssssssssssssss">#N/A</definedName>
    <definedName name="werrytruy" localSheetId="1">#N/A</definedName>
    <definedName name="werrytruy">#N/A</definedName>
    <definedName name="wertryt" localSheetId="1">#N/A</definedName>
    <definedName name="wertryt">#N/A</definedName>
    <definedName name="wesddddddddddddddddd" hidden="1">{#N/A,#N/A,TRUE,"Лист1";#N/A,#N/A,TRUE,"Лист2";#N/A,#N/A,TRUE,"Лист3"}</definedName>
    <definedName name="wetrtyruy" localSheetId="1">#N/A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 localSheetId="1">#N/A</definedName>
    <definedName name="xcbvbnbm">#N/A</definedName>
    <definedName name="xcfdfdfffffffffffff" localSheetId="1">#N/A</definedName>
    <definedName name="xcfdfdfffffffffffff">#N/A</definedName>
    <definedName name="xdsfds" localSheetId="1">#N/A</definedName>
    <definedName name="xdsfds">#N/A</definedName>
    <definedName name="xvcbvcbn" localSheetId="1">#N/A</definedName>
    <definedName name="xvcbvcbn">#N/A</definedName>
    <definedName name="xvccvcbn" localSheetId="1">#N/A</definedName>
    <definedName name="xvccvcbn">#N/A</definedName>
    <definedName name="xzxsassssssssssssssss" localSheetId="1">#N/A</definedName>
    <definedName name="xzxsassssssssssssssss">#N/A</definedName>
    <definedName name="Years">[3]TEHSHEET!$G$1:$G$5</definedName>
    <definedName name="yfgdfdfffffffffffff" hidden="1">{#N/A,#N/A,TRUE,"Лист1";#N/A,#N/A,TRUE,"Лист2";#N/A,#N/A,TRUE,"Лист3"}</definedName>
    <definedName name="yggfgffffffffff" localSheetId="1">#N/A</definedName>
    <definedName name="yggfgffffffffff">#N/A</definedName>
    <definedName name="yhiuyhiuyhi" localSheetId="1">#N/A</definedName>
    <definedName name="yhiuyhiuyhi">#N/A</definedName>
    <definedName name="yiujhuuuuuuuuuuuuuuuuu" localSheetId="1">#N/A</definedName>
    <definedName name="yiujhuuuuuuuuuuuuuuuuu">#N/A</definedName>
    <definedName name="yiuyiub" localSheetId="1">#N/A</definedName>
    <definedName name="yiuyiub">#N/A</definedName>
    <definedName name="ytgfgffffffffffffff" localSheetId="1">#N/A</definedName>
    <definedName name="ytgfgffffffffffffff">#N/A</definedName>
    <definedName name="ytghfgd" localSheetId="1">#N/A</definedName>
    <definedName name="ytghfgd">#N/A</definedName>
    <definedName name="ytghgggggggggggg" localSheetId="1">#N/A</definedName>
    <definedName name="ytghgggggggggggg">#N/A</definedName>
    <definedName name="ytouy" localSheetId="1">#N/A</definedName>
    <definedName name="ytouy">#N/A</definedName>
    <definedName name="yttttttttttttttt" localSheetId="1">#N/A</definedName>
    <definedName name="yttttttttttttttt">#N/A</definedName>
    <definedName name="ytttttttttttttttttttt" hidden="1">{#N/A,#N/A,TRUE,"Лист1";#N/A,#N/A,TRUE,"Лист2";#N/A,#N/A,TRUE,"Лист3"}</definedName>
    <definedName name="ytuiytu" localSheetId="1">#N/A</definedName>
    <definedName name="ytuiytu">#N/A</definedName>
    <definedName name="ytyggggggggggggggg" hidden="1">{#N/A,#N/A,TRUE,"Лист1";#N/A,#N/A,TRUE,"Лист2";#N/A,#N/A,TRUE,"Лист3"}</definedName>
    <definedName name="yuo" localSheetId="1">#N/A</definedName>
    <definedName name="yuo">#N/A</definedName>
    <definedName name="yutghhhhhhhhhhhhhhhhhh" localSheetId="1">#N/A</definedName>
    <definedName name="yutghhhhhhhhhhhhhhhhhh">#N/A</definedName>
    <definedName name="yutyttry" localSheetId="1">#N/A</definedName>
    <definedName name="yutyttry">#N/A</definedName>
    <definedName name="yuuyjhg" localSheetId="1">#N/A</definedName>
    <definedName name="yuuyjhg">#N/A</definedName>
    <definedName name="zcxvcvcbvvn" localSheetId="1">#N/A</definedName>
    <definedName name="zcxvcvcbvvn">#N/A</definedName>
    <definedName name="АААААААА" localSheetId="1">#N/A</definedName>
    <definedName name="АААААААА">#N/A</definedName>
    <definedName name="ав" localSheetId="1">#N/A</definedName>
    <definedName name="ав">#N/A</definedName>
    <definedName name="ававпаврпв" localSheetId="1">#N/A</definedName>
    <definedName name="ававпаврпв">#N/A</definedName>
    <definedName name="аичавыукфцу" localSheetId="1">#N/A</definedName>
    <definedName name="аичавыукфцу">#N/A</definedName>
    <definedName name="ап" localSheetId="1">#N/A</definedName>
    <definedName name="ап">#N/A</definedName>
    <definedName name="апапарп" localSheetId="1">#N/A</definedName>
    <definedName name="апапарп">#N/A</definedName>
    <definedName name="аппячфы" localSheetId="1">#N/A</definedName>
    <definedName name="аппячфы">#N/A</definedName>
    <definedName name="б" localSheetId="1">#REF!</definedName>
    <definedName name="б">#REF!</definedName>
    <definedName name="Базовые">'[12]Производство электроэнергии'!$A$95</definedName>
    <definedName name="БазовыйПериод">[13]Заголовок!$B$15</definedName>
    <definedName name="Бюджетные_электроэнергии">'[12]Производство электроэнергии'!$A$111</definedName>
    <definedName name="в23ё" localSheetId="1">#N/A</definedName>
    <definedName name="в23ё">#N/A</definedName>
    <definedName name="вв" localSheetId="1">#N/A</definedName>
    <definedName name="вв">#N/A</definedName>
    <definedName name="впававапв" localSheetId="1">#N/A</definedName>
    <definedName name="впававапв">#N/A</definedName>
    <definedName name="впавпапаарп" localSheetId="1">#N/A</definedName>
    <definedName name="впавпапаарп">#N/A</definedName>
    <definedName name="второй" localSheetId="1">#REF!</definedName>
    <definedName name="второй">#REF!</definedName>
    <definedName name="вуавпаорпл" localSheetId="1">#N/A</definedName>
    <definedName name="вуавпаорпл">#N/A</definedName>
    <definedName name="вуквпапрпорлд" localSheetId="1">#N/A</definedName>
    <definedName name="вуквпапрпорлд">#N/A</definedName>
    <definedName name="вуув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лнрлоророр" localSheetId="1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 localSheetId="1">#N/A</definedName>
    <definedName name="гнгопропрппра">#N/A</definedName>
    <definedName name="гнеорпопорпропр" localSheetId="1">#N/A</definedName>
    <definedName name="гнеорпопорпропр">#N/A</definedName>
    <definedName name="гннрпррапапв" localSheetId="1">#N/A</definedName>
    <definedName name="гннрпррапапв">#N/A</definedName>
    <definedName name="гнортимв" localSheetId="1">#N/A</definedName>
    <definedName name="гнортимв">#N/A</definedName>
    <definedName name="гнрпрпап" localSheetId="1">#N/A</definedName>
    <definedName name="гнрпрпап">#N/A</definedName>
    <definedName name="гороппрапа" localSheetId="1">#N/A</definedName>
    <definedName name="гороппрапа">#N/A</definedName>
    <definedName name="гошгрииапв" localSheetId="1">#N/A</definedName>
    <definedName name="гошгрииапв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ллллоиммссч" localSheetId="1">#N/A</definedName>
    <definedName name="дллллоиммссч">#N/A</definedName>
    <definedName name="Доход">#N/A</definedName>
    <definedName name="дшголлололол" hidden="1">{#N/A,#N/A,TRUE,"Лист1";#N/A,#N/A,TRUE,"Лист2";#N/A,#N/A,TRUE,"Лист3"}</definedName>
    <definedName name="дшлгорормсм" localSheetId="1">#N/A</definedName>
    <definedName name="дшлгорормсм">#N/A</definedName>
    <definedName name="дшлолоирмпр" localSheetId="1">#N/A</definedName>
    <definedName name="дшлолоирмпр">#N/A</definedName>
    <definedName name="дшшгргрп" localSheetId="1">#N/A</definedName>
    <definedName name="дшшгргрп">#N/A</definedName>
    <definedName name="еапапарорппис" hidden="1">{#N/A,#N/A,TRUE,"Лист1";#N/A,#N/A,TRUE,"Лист2";#N/A,#N/A,TRUE,"Лист3"}</definedName>
    <definedName name="еапарпорпол" localSheetId="1">#N/A</definedName>
    <definedName name="еапарпорпол">#N/A</definedName>
    <definedName name="евапараорплор" hidden="1">{#N/A,#N/A,TRUE,"Лист1";#N/A,#N/A,TRUE,"Лист2";#N/A,#N/A,TRUE,"Лист3"}</definedName>
    <definedName name="екваппрмрп" localSheetId="1">#N/A</definedName>
    <definedName name="екваппрмрп">#N/A</definedName>
    <definedName name="жддлолпраапва" localSheetId="1">#N/A</definedName>
    <definedName name="жддлолпраапва">#N/A</definedName>
    <definedName name="ждждлдлодл" hidden="1">{#N/A,#N/A,TRUE,"Лист1";#N/A,#N/A,TRUE,"Лист2";#N/A,#N/A,TRUE,"Лист3"}</definedName>
    <definedName name="жздлдооррапав" localSheetId="1">#N/A</definedName>
    <definedName name="жздлдооррапав">#N/A</definedName>
    <definedName name="жзлдолорапрв" localSheetId="1">#N/A</definedName>
    <definedName name="жзлдолорапрв">#N/A</definedName>
    <definedName name="_xlnm.Print_Titles">'[14]ИТОГИ  по Н,Р,Э,Q'!$A$2:$IV$4</definedName>
    <definedName name="ЗГАЭС" localSheetId="1">#N/A</definedName>
    <definedName name="ЗГАЭС">#N/A</definedName>
    <definedName name="ЗП1">[15]Лист13!$A$2</definedName>
    <definedName name="ЗП2">[15]Лист13!$B$2</definedName>
    <definedName name="ЗП3">[15]Лист13!$C$2</definedName>
    <definedName name="ЗП4">[15]Лист13!$D$2</definedName>
    <definedName name="зщдллоопн" localSheetId="1">#N/A</definedName>
    <definedName name="зщдллоопн">#N/A</definedName>
    <definedName name="зщзшщшггрса" localSheetId="1">#N/A</definedName>
    <definedName name="зщзшщшггрса">#N/A</definedName>
    <definedName name="зщщщшгрпаав" hidden="1">{#N/A,#N/A,TRUE,"Лист1";#N/A,#N/A,TRUE,"Лист2";#N/A,#N/A,TRUE,"Лист3"}</definedName>
    <definedName name="й" localSheetId="1">#N/A</definedName>
    <definedName name="й">#N/A</definedName>
    <definedName name="иеркаецуф" localSheetId="1">#N/A</definedName>
    <definedName name="иеркаецуф">#N/A</definedName>
    <definedName name="йй" localSheetId="1">#N/A</definedName>
    <definedName name="йй">#N/A</definedName>
    <definedName name="индцкавг98" hidden="1">{#N/A,#N/A,TRUE,"Лист1";#N/A,#N/A,TRUE,"Лист2";#N/A,#N/A,TRUE,"Лист3"}</definedName>
    <definedName name="иполрж" localSheetId="1" hidden="1">'[1]на 1 тут'!#REF!</definedName>
    <definedName name="иполрж" hidden="1">'[1]на 1 тут'!#REF!</definedName>
    <definedName name="квырмпро" localSheetId="1">#N/A</definedName>
    <definedName name="квырмпро">#N/A</definedName>
    <definedName name="ке" localSheetId="1">#N/A</definedName>
    <definedName name="ке">#N/A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долрорваы" localSheetId="1">#N/A</definedName>
    <definedName name="лдолрорваы">#N/A</definedName>
    <definedName name="лоититмим" localSheetId="1">#N/A</definedName>
    <definedName name="лоититмим">#N/A</definedName>
    <definedName name="лолориапвав" localSheetId="1">#N/A</definedName>
    <definedName name="лолориапвав">#N/A</definedName>
    <definedName name="лолорорм" localSheetId="1">#N/A</definedName>
    <definedName name="лолорорм">#N/A</definedName>
    <definedName name="лолроипр" localSheetId="1">#N/A</definedName>
    <definedName name="лолроипр">#N/A</definedName>
    <definedName name="лоорпрсмп" localSheetId="1">#N/A</definedName>
    <definedName name="лоорпрсмп">#N/A</definedName>
    <definedName name="лоролропапрапапа" localSheetId="1">#N/A</definedName>
    <definedName name="лоролропапрапапа">#N/A</definedName>
    <definedName name="лорпрмисмсчвааычв" localSheetId="1">#N/A</definedName>
    <definedName name="лорпрмисмсчвааычв">#N/A</definedName>
    <definedName name="лорроакеа" localSheetId="1">#N/A</definedName>
    <definedName name="лорроакеа">#N/A</definedName>
    <definedName name="льтоиаваыв" localSheetId="1">#N/A</definedName>
    <definedName name="льтоиаваыв">#N/A</definedName>
    <definedName name="марэм" localSheetId="1" hidden="1">'[1]на 1 тут'!#REF!</definedName>
    <definedName name="марэм" hidden="1">'[1]на 1 тут'!#REF!</definedName>
    <definedName name="мииапвв" localSheetId="1">#N/A</definedName>
    <definedName name="мииапвв">#N/A</definedName>
    <definedName name="мпачывя" localSheetId="1" hidden="1">'[1]на 1 тут'!#REF!</definedName>
    <definedName name="мпачывя" hidden="1">'[1]на 1 тут'!#REF!</definedName>
    <definedName name="мпрмрпсвачва" localSheetId="1">#N/A</definedName>
    <definedName name="мпрмрпсвачва">#N/A</definedName>
    <definedName name="мсапваывф" localSheetId="1">#N/A</definedName>
    <definedName name="мсапваывф">#N/A</definedName>
    <definedName name="мсчвавя" localSheetId="1">#N/A</definedName>
    <definedName name="мсчвавя">#N/A</definedName>
    <definedName name="мым" localSheetId="1">#N/A</definedName>
    <definedName name="мым">#N/A</definedName>
    <definedName name="н78е" localSheetId="1">#N/A</definedName>
    <definedName name="н78е">#N/A</definedName>
    <definedName name="название" localSheetId="1">'[16] НВВ передача'!#REF!</definedName>
    <definedName name="название">'[16] НВВ передача'!#REF!</definedName>
    <definedName name="наропплон" localSheetId="1">#N/A</definedName>
    <definedName name="наропплон">#N/A</definedName>
    <definedName name="Население">'[12]Производство электроэнергии'!$A$124</definedName>
    <definedName name="нгеинсцф" localSheetId="1">#N/A</definedName>
    <definedName name="нгеинсцф">#N/A</definedName>
    <definedName name="нгневаапор" hidden="1">{#N/A,#N/A,TRUE,"Лист1";#N/A,#N/A,TRUE,"Лист2";#N/A,#N/A,TRUE,"Лист3"}</definedName>
    <definedName name="неамрр" localSheetId="1">#N/A</definedName>
    <definedName name="неамрр">#N/A</definedName>
    <definedName name="нееегенененененененннене" localSheetId="1">#N/A</definedName>
    <definedName name="нееегенененененененннене">#N/A</definedName>
    <definedName name="ненрпп" localSheetId="1">#N/A</definedName>
    <definedName name="ненрпп">#N/A</definedName>
    <definedName name="огпорпарсм" localSheetId="1">#N/A</definedName>
    <definedName name="огпорпарсм">#N/A</definedName>
    <definedName name="огтитимисмсмсва" localSheetId="1">#N/A</definedName>
    <definedName name="огтитимисмсмсва">#N/A</definedName>
    <definedName name="олдолтрь" localSheetId="1">#N/A</definedName>
    <definedName name="олдолтрь">#N/A</definedName>
    <definedName name="оллртимиава" hidden="1">{#N/A,#N/A,TRUE,"Лист1";#N/A,#N/A,TRUE,"Лист2";#N/A,#N/A,TRUE,"Лист3"}</definedName>
    <definedName name="олльимсаы" localSheetId="1">#N/A</definedName>
    <definedName name="олльимсаы">#N/A</definedName>
    <definedName name="олорлрорит" localSheetId="1">#N/A</definedName>
    <definedName name="олорлрорит">#N/A</definedName>
    <definedName name="олритиимсмсв" localSheetId="1">#N/A</definedName>
    <definedName name="олритиимсмсв">#N/A</definedName>
    <definedName name="олрриоипрм" localSheetId="1">#N/A</definedName>
    <definedName name="олрриоипрм">#N/A</definedName>
    <definedName name="омимимсмис" localSheetId="1">#N/A</definedName>
    <definedName name="омимимсмис">#N/A</definedName>
    <definedName name="опропроапрапра" localSheetId="1">#N/A</definedName>
    <definedName name="опропроапрапра">#N/A</definedName>
    <definedName name="опрорпрпапрапрвава" localSheetId="1">#N/A</definedName>
    <definedName name="опрорпрпапрапрвава">#N/A</definedName>
    <definedName name="орлопапвпа" localSheetId="1">#N/A</definedName>
    <definedName name="орлопапвпа">#N/A</definedName>
    <definedName name="орлороррлоорпапа" hidden="1">{#N/A,#N/A,TRUE,"Лист1";#N/A,#N/A,TRUE,"Лист2";#N/A,#N/A,TRUE,"Лист3"}</definedName>
    <definedName name="ороиприм" localSheetId="1">#N/A</definedName>
    <definedName name="ороиприм">#N/A</definedName>
    <definedName name="оролпррпап" localSheetId="1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 localSheetId="1">#N/A</definedName>
    <definedName name="оропоненеваыв">#N/A</definedName>
    <definedName name="оропорап" localSheetId="1">#N/A</definedName>
    <definedName name="оропорап">#N/A</definedName>
    <definedName name="оропрпрарпвч" localSheetId="1">#N/A</definedName>
    <definedName name="оропрпрарпвч">#N/A</definedName>
    <definedName name="орорпрапвкак" localSheetId="1">#N/A</definedName>
    <definedName name="орорпрапвкак">#N/A</definedName>
    <definedName name="орорпропмрм" localSheetId="1">#N/A</definedName>
    <definedName name="орорпропмрм">#N/A</definedName>
    <definedName name="орорпрпакв" localSheetId="1">#N/A</definedName>
    <definedName name="орорпрпакв">#N/A</definedName>
    <definedName name="орортитмимисаа" localSheetId="1">#N/A</definedName>
    <definedName name="орортитмимисаа">#N/A</definedName>
    <definedName name="орпорпаерв" localSheetId="1">#N/A</definedName>
    <definedName name="орпорпаерв">#N/A</definedName>
    <definedName name="орпрмпачвуыф" localSheetId="1">#N/A</definedName>
    <definedName name="орпрмпачвуыф">#N/A</definedName>
    <definedName name="орримими" localSheetId="1">#N/A</definedName>
    <definedName name="орримими">#N/A</definedName>
    <definedName name="ОтпускЭлектроэнергииИтогоБаз">'[13]6'!$C$15</definedName>
    <definedName name="ОтпускЭлектроэнергииИтогоРег">'[13]6'!$C$24</definedName>
    <definedName name="памсмчвв" hidden="1">{#N/A,#N/A,TRUE,"Лист1";#N/A,#N/A,TRUE,"Лист2";#N/A,#N/A,TRUE,"Лист3"}</definedName>
    <definedName name="паопаорпопро" localSheetId="1">#N/A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 localSheetId="1">#N/A</definedName>
    <definedName name="парапаорар">#N/A</definedName>
    <definedName name="первый" localSheetId="1">#REF!</definedName>
    <definedName name="первый">#REF!</definedName>
    <definedName name="Период" localSheetId="1">#REF!</definedName>
    <definedName name="Период">#REF!</definedName>
    <definedName name="ПериодРегулирования">[13]Заголовок!$B$14</definedName>
    <definedName name="пиримисмсмчсы" localSheetId="1">#N/A</definedName>
    <definedName name="пиримисмсмчсы">#N/A</definedName>
    <definedName name="план56" localSheetId="1">#N/A</definedName>
    <definedName name="план56">#N/A</definedName>
    <definedName name="пмисмсмсчсмч" localSheetId="1">#N/A</definedName>
    <definedName name="пмисмсмсчсмч">#N/A</definedName>
    <definedName name="пппп" localSheetId="1">#N/A</definedName>
    <definedName name="пппп">#N/A</definedName>
    <definedName name="праорарпвкав" localSheetId="1">#N/A</definedName>
    <definedName name="праорарпвкав">#N/A</definedName>
    <definedName name="прибыль3" hidden="1">{#N/A,#N/A,TRUE,"Лист1";#N/A,#N/A,TRUE,"Лист2";#N/A,#N/A,TRUE,"Лист3"}</definedName>
    <definedName name="пропорпшгршг" localSheetId="1">#N/A</definedName>
    <definedName name="пропорпшгршг">#N/A</definedName>
    <definedName name="Прочие_электроэнергии">'[12]Производство электроэнергии'!$A$132</definedName>
    <definedName name="прпрапапвавав" localSheetId="1">#N/A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 localSheetId="1">#N/A</definedName>
    <definedName name="прпропрпрпорп">#N/A</definedName>
    <definedName name="пррпрпрпорпроп" localSheetId="1">#N/A</definedName>
    <definedName name="пррпрпрпорпроп">#N/A</definedName>
    <definedName name="рапмапыввя" localSheetId="1">#N/A</definedName>
    <definedName name="рапмапыввя">#N/A</definedName>
    <definedName name="рис1" hidden="1">{#N/A,#N/A,TRUE,"Лист1";#N/A,#N/A,TRUE,"Лист2";#N/A,#N/A,TRUE,"Лист3"}</definedName>
    <definedName name="ркенвапапрарп" localSheetId="1">#N/A</definedName>
    <definedName name="ркенвапапрарп">#N/A</definedName>
    <definedName name="рмпп" localSheetId="1">#N/A</definedName>
    <definedName name="рмпп">#N/A</definedName>
    <definedName name="ролрпраправ" localSheetId="1">#N/A</definedName>
    <definedName name="ролрпраправ">#N/A</definedName>
    <definedName name="роо" localSheetId="1">#N/A</definedName>
    <definedName name="роо">#N/A</definedName>
    <definedName name="роорпрпваы" localSheetId="1">#N/A</definedName>
    <definedName name="роорпрпваы">#N/A</definedName>
    <definedName name="рортимсчвы" hidden="1">{#N/A,#N/A,TRUE,"Лист1";#N/A,#N/A,TRUE,"Лист2";#N/A,#N/A,TRUE,"Лист3"}</definedName>
    <definedName name="рпарпапрап" localSheetId="1">#N/A</definedName>
    <definedName name="рпарпапрап">#N/A</definedName>
    <definedName name="рпплордлпава" localSheetId="1">#N/A</definedName>
    <definedName name="рпплордлпава">#N/A</definedName>
    <definedName name="рпрпмимимссмваы" localSheetId="1">#N/A</definedName>
    <definedName name="рпрпмимимссмваы">#N/A</definedName>
    <definedName name="ррапав" hidden="1">{#N/A,#N/A,TRUE,"Лист1";#N/A,#N/A,TRUE,"Лист2";#N/A,#N/A,TRUE,"Лист3"}</definedName>
    <definedName name="с" localSheetId="1">#N/A</definedName>
    <definedName name="с">#N/A</definedName>
    <definedName name="сапвпавапвапвп" localSheetId="1">#N/A</definedName>
    <definedName name="сапвпавапвапвп">#N/A</definedName>
    <definedName name="сс" localSheetId="1">#N/A</definedName>
    <definedName name="сс">#N/A</definedName>
    <definedName name="сссс" localSheetId="1">#N/A</definedName>
    <definedName name="сссс">#N/A</definedName>
    <definedName name="ссы" localSheetId="1">#N/A</definedName>
    <definedName name="ссы">#N/A</definedName>
    <definedName name="тп" hidden="1">{#N/A,#N/A,TRUE,"Лист1";#N/A,#N/A,TRUE,"Лист2";#N/A,#N/A,TRUE,"Лист3"}</definedName>
    <definedName name="ТПм">'[17]НВВ утв тарифы'!$H$17</definedName>
    <definedName name="третий" localSheetId="1">#REF!</definedName>
    <definedName name="третий">#REF!</definedName>
    <definedName name="у" localSheetId="1">#N/A</definedName>
    <definedName name="у">#N/A</definedName>
    <definedName name="у1" localSheetId="1">#N/A</definedName>
    <definedName name="у1">#N/A</definedName>
    <definedName name="ук" localSheetId="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 localSheetId="1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 localSheetId="1">#N/A</definedName>
    <definedName name="уываываывыпавыа">#N/A</definedName>
    <definedName name="Филиал" localSheetId="1">#REF!</definedName>
    <definedName name="Филиал">#REF!</definedName>
    <definedName name="хэзббббшоолп" localSheetId="1">#N/A</definedName>
    <definedName name="хэзббббшоолп">#N/A</definedName>
    <definedName name="ц" localSheetId="1">#N/A</definedName>
    <definedName name="ц">#N/A</definedName>
    <definedName name="ц1" localSheetId="1">#N/A</definedName>
    <definedName name="ц1">#N/A</definedName>
    <definedName name="цу" localSheetId="1">#N/A</definedName>
    <definedName name="цу">#N/A</definedName>
    <definedName name="цуа" localSheetId="1">#N/A</definedName>
    <definedName name="цуа">#N/A</definedName>
    <definedName name="чавапвапвавав" localSheetId="1">#N/A</definedName>
    <definedName name="чавапвапвавав">#N/A</definedName>
    <definedName name="четвертый" localSheetId="1">#REF!</definedName>
    <definedName name="четвертый">#REF!</definedName>
    <definedName name="шглоьотьиита" localSheetId="1">#N/A</definedName>
    <definedName name="шглоьотьиита">#N/A</definedName>
    <definedName name="шгншногрппрпр" localSheetId="1">#N/A</definedName>
    <definedName name="шгншногрппрпр">#N/A</definedName>
    <definedName name="шгоропропрап" localSheetId="1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 localSheetId="1">#N/A</definedName>
    <definedName name="шгшщгшпрпрапа">#N/A</definedName>
    <definedName name="шоапвваыаыф" hidden="1">{#N/A,#N/A,TRUE,"Лист1";#N/A,#N/A,TRUE,"Лист2";#N/A,#N/A,TRUE,"Лист3"}</definedName>
    <definedName name="шогоитими" localSheetId="1">#N/A</definedName>
    <definedName name="шогоитими">#N/A</definedName>
    <definedName name="шооитиаавч" hidden="1">{#N/A,#N/A,TRUE,"Лист1";#N/A,#N/A,TRUE,"Лист2";#N/A,#N/A,TRUE,"Лист3"}</definedName>
    <definedName name="шорорррпапра" localSheetId="1">#N/A</definedName>
    <definedName name="шорорррпапра">#N/A</definedName>
    <definedName name="шоррпвакуф" localSheetId="1">#N/A</definedName>
    <definedName name="шоррпвакуф">#N/A</definedName>
    <definedName name="шорттисаавч" localSheetId="1">#N/A</definedName>
    <definedName name="шорттисаавч">#N/A</definedName>
    <definedName name="штлоррпммпачв" localSheetId="1">#N/A</definedName>
    <definedName name="штлоррпммпачв">#N/A</definedName>
    <definedName name="шщщолоорпап" localSheetId="1">#N/A</definedName>
    <definedName name="шщщолоорпап">#N/A</definedName>
    <definedName name="щ" localSheetId="1">#N/A</definedName>
    <definedName name="щ">#N/A</definedName>
    <definedName name="щзллторм" localSheetId="1">#N/A</definedName>
    <definedName name="щзллторм">#N/A</definedName>
    <definedName name="щзшщлщщошшо" localSheetId="1">#N/A</definedName>
    <definedName name="щзшщлщщошшо">#N/A</definedName>
    <definedName name="щзшщшщгшроо" localSheetId="1">#N/A</definedName>
    <definedName name="щзшщшщгшроо">#N/A</definedName>
    <definedName name="щоллопекв" localSheetId="1">#N/A</definedName>
    <definedName name="щоллопекв">#N/A</definedName>
    <definedName name="щомекв" localSheetId="1">#N/A</definedName>
    <definedName name="щомекв">#N/A</definedName>
    <definedName name="щшгшиекв" localSheetId="1">#N/A</definedName>
    <definedName name="щшгшиекв">#N/A</definedName>
    <definedName name="щшлдолрорми" hidden="1">{#N/A,#N/A,TRUE,"Лист1";#N/A,#N/A,TRUE,"Лист2";#N/A,#N/A,TRUE,"Лист3"}</definedName>
    <definedName name="щшолььти" localSheetId="1">#N/A</definedName>
    <definedName name="щшолььти">#N/A</definedName>
    <definedName name="щшропса" localSheetId="1">#N/A</definedName>
    <definedName name="щшропса">#N/A</definedName>
    <definedName name="щшщгтропрпвс" localSheetId="1">#N/A</definedName>
    <definedName name="щшщгтропрпвс">#N/A</definedName>
    <definedName name="ыв" localSheetId="1">#N/A</definedName>
    <definedName name="ыв">#N/A</definedName>
    <definedName name="ывявапро" localSheetId="1">#N/A</definedName>
    <definedName name="ывявапро">#N/A</definedName>
    <definedName name="ыуаы" hidden="1">{#N/A,#N/A,TRUE,"Лист1";#N/A,#N/A,TRUE,"Лист2";#N/A,#N/A,TRUE,"Лист3"}</definedName>
    <definedName name="ыыыы" localSheetId="1">#N/A</definedName>
    <definedName name="ыыыы">#N/A</definedName>
    <definedName name="ЬЬ">'[18]ИТОГИ  по Н,Р,Э,Q'!$A$2:$IV$4</definedName>
    <definedName name="ЬЬЬ">'[19]ИТОГИ  по Н,Р,Э,Q'!$A$2:$IV$4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 localSheetId="1">#N/A</definedName>
    <definedName name="я">#N/A</definedName>
    <definedName name="яя" localSheetId="1">#N/A</definedName>
    <definedName name="яя">#N/A</definedName>
    <definedName name="яяя" localSheetId="1">#N/A</definedName>
    <definedName name="яяя">#N/A</definedName>
  </definedNames>
  <calcPr calcId="152511"/>
</workbook>
</file>

<file path=xl/calcChain.xml><?xml version="1.0" encoding="utf-8"?>
<calcChain xmlns="http://schemas.openxmlformats.org/spreadsheetml/2006/main">
  <c r="CV67" i="4" l="1"/>
  <c r="CI152" i="2" l="1"/>
  <c r="CH152" i="2"/>
  <c r="CG152" i="2"/>
  <c r="CF152" i="2"/>
  <c r="CI151" i="2"/>
  <c r="CH151" i="2"/>
  <c r="CG151" i="2"/>
  <c r="CF151" i="2"/>
  <c r="CI150" i="2"/>
  <c r="CH150" i="2"/>
  <c r="CG150" i="2"/>
  <c r="CF150" i="2"/>
  <c r="CI149" i="2"/>
  <c r="CH149" i="2"/>
  <c r="CG149" i="2"/>
  <c r="CF149" i="2"/>
  <c r="CI148" i="2"/>
  <c r="CH148" i="2"/>
  <c r="CG148" i="2"/>
  <c r="CF148" i="2"/>
  <c r="CI147" i="2"/>
  <c r="CH147" i="2"/>
  <c r="CG147" i="2"/>
  <c r="CF147" i="2"/>
  <c r="CI146" i="2"/>
  <c r="CH146" i="2"/>
  <c r="CG146" i="2"/>
  <c r="CF146" i="2"/>
  <c r="CI145" i="2"/>
  <c r="CH145" i="2"/>
  <c r="CG145" i="2"/>
  <c r="CF145" i="2"/>
  <c r="CI144" i="2"/>
  <c r="CH144" i="2"/>
  <c r="CG144" i="2"/>
  <c r="CF144" i="2"/>
  <c r="CI143" i="2"/>
  <c r="CH143" i="2"/>
  <c r="CG143" i="2"/>
  <c r="CF143" i="2"/>
  <c r="CI142" i="2"/>
  <c r="CH142" i="2"/>
  <c r="CG142" i="2"/>
  <c r="CF142" i="2"/>
  <c r="CI141" i="2"/>
  <c r="CH141" i="2"/>
  <c r="CG141" i="2"/>
  <c r="CF141" i="2"/>
  <c r="CI140" i="2"/>
  <c r="CH140" i="2"/>
  <c r="CG140" i="2"/>
  <c r="CF140" i="2"/>
  <c r="CI139" i="2"/>
  <c r="CH139" i="2"/>
  <c r="CG139" i="2"/>
  <c r="CF139" i="2"/>
  <c r="CI138" i="2"/>
  <c r="CH138" i="2"/>
  <c r="CG138" i="2"/>
  <c r="CF138" i="2"/>
  <c r="CI137" i="2"/>
  <c r="CH137" i="2"/>
  <c r="CG137" i="2"/>
  <c r="CF137" i="2"/>
  <c r="CI136" i="2"/>
  <c r="CH136" i="2"/>
  <c r="CG136" i="2"/>
  <c r="CF136" i="2"/>
  <c r="CI135" i="2"/>
  <c r="CH135" i="2"/>
  <c r="CG135" i="2"/>
  <c r="CF135" i="2"/>
  <c r="CI134" i="2"/>
  <c r="CH134" i="2"/>
  <c r="CG134" i="2"/>
  <c r="CF134" i="2"/>
  <c r="CI133" i="2"/>
  <c r="CH133" i="2"/>
  <c r="CG133" i="2"/>
  <c r="CF133" i="2"/>
  <c r="CI132" i="2"/>
  <c r="CH132" i="2"/>
  <c r="CG132" i="2"/>
  <c r="CF132" i="2"/>
  <c r="CI131" i="2"/>
  <c r="CH131" i="2"/>
  <c r="CG131" i="2"/>
  <c r="CF131" i="2"/>
  <c r="CI130" i="2"/>
  <c r="CH130" i="2"/>
  <c r="CG130" i="2"/>
  <c r="CF130" i="2"/>
  <c r="CI129" i="2"/>
  <c r="CH129" i="2"/>
  <c r="CG129" i="2"/>
  <c r="CF129" i="2"/>
  <c r="CI128" i="2"/>
  <c r="CH128" i="2"/>
  <c r="CG128" i="2"/>
  <c r="CF128" i="2"/>
  <c r="CI127" i="2"/>
  <c r="CH127" i="2"/>
  <c r="CG127" i="2"/>
  <c r="CF127" i="2"/>
  <c r="CI126" i="2"/>
  <c r="CH126" i="2"/>
  <c r="CG126" i="2"/>
  <c r="CF126" i="2"/>
  <c r="CI125" i="2"/>
  <c r="CH125" i="2"/>
  <c r="CG125" i="2"/>
  <c r="CF125" i="2"/>
  <c r="CI124" i="2"/>
  <c r="CH124" i="2"/>
  <c r="CG124" i="2"/>
  <c r="CF124" i="2"/>
  <c r="CI123" i="2"/>
  <c r="CH123" i="2"/>
  <c r="CG123" i="2"/>
  <c r="CF123" i="2"/>
  <c r="CI122" i="2"/>
  <c r="CH122" i="2"/>
  <c r="CG122" i="2"/>
  <c r="CF122" i="2"/>
  <c r="CI121" i="2"/>
  <c r="CH121" i="2"/>
  <c r="CG121" i="2"/>
  <c r="CF121" i="2"/>
  <c r="CI120" i="2"/>
  <c r="CH120" i="2"/>
  <c r="CG120" i="2"/>
  <c r="CF120" i="2"/>
  <c r="CI119" i="2"/>
  <c r="CH119" i="2"/>
  <c r="CG119" i="2"/>
  <c r="CF119" i="2"/>
  <c r="CI118" i="2"/>
  <c r="CH118" i="2"/>
  <c r="CG118" i="2"/>
  <c r="CF118" i="2"/>
  <c r="CI117" i="2"/>
  <c r="CH117" i="2"/>
  <c r="CG117" i="2"/>
  <c r="CF117" i="2"/>
  <c r="CI116" i="2"/>
  <c r="CH116" i="2"/>
  <c r="CG116" i="2"/>
  <c r="CF116" i="2"/>
  <c r="CI115" i="2"/>
  <c r="CH115" i="2"/>
  <c r="CG115" i="2"/>
  <c r="CF115" i="2"/>
  <c r="CI114" i="2"/>
  <c r="CH114" i="2"/>
  <c r="CG114" i="2"/>
  <c r="CF114" i="2"/>
  <c r="CI113" i="2"/>
  <c r="CH113" i="2"/>
  <c r="CG113" i="2"/>
  <c r="CF113" i="2"/>
  <c r="CI112" i="2"/>
  <c r="CH112" i="2"/>
  <c r="CG112" i="2"/>
  <c r="CF112" i="2"/>
  <c r="CI111" i="2"/>
  <c r="CH111" i="2"/>
  <c r="CG111" i="2"/>
  <c r="CF111" i="2"/>
  <c r="CI110" i="2"/>
  <c r="CH110" i="2"/>
  <c r="CG110" i="2"/>
  <c r="CF110" i="2"/>
  <c r="CI109" i="2"/>
  <c r="CH109" i="2"/>
  <c r="CG109" i="2"/>
  <c r="CF109" i="2"/>
  <c r="CI108" i="2"/>
  <c r="CH108" i="2"/>
  <c r="CG108" i="2"/>
  <c r="CF108" i="2"/>
  <c r="CI107" i="2"/>
  <c r="CH107" i="2"/>
  <c r="CG107" i="2"/>
  <c r="CF107" i="2"/>
  <c r="CI106" i="2"/>
  <c r="CH106" i="2"/>
  <c r="CG106" i="2"/>
  <c r="CF106" i="2"/>
  <c r="CI105" i="2"/>
  <c r="CH105" i="2"/>
  <c r="CG105" i="2"/>
  <c r="CF105" i="2"/>
  <c r="CI104" i="2"/>
  <c r="CH104" i="2"/>
  <c r="CG104" i="2"/>
  <c r="CF104" i="2"/>
  <c r="CI103" i="2"/>
  <c r="CH103" i="2"/>
  <c r="CG103" i="2"/>
  <c r="CF103" i="2"/>
  <c r="CI102" i="2"/>
  <c r="CH102" i="2"/>
  <c r="CG102" i="2"/>
  <c r="CF102" i="2"/>
  <c r="CI101" i="2"/>
  <c r="CH101" i="2"/>
  <c r="CG101" i="2"/>
  <c r="CF101" i="2"/>
  <c r="CI100" i="2"/>
  <c r="CH100" i="2"/>
  <c r="CG100" i="2"/>
  <c r="CF100" i="2"/>
  <c r="CI99" i="2"/>
  <c r="CH99" i="2"/>
  <c r="CG99" i="2"/>
  <c r="CF99" i="2"/>
  <c r="CI98" i="2"/>
  <c r="CH98" i="2"/>
  <c r="CG98" i="2"/>
  <c r="CF98" i="2"/>
  <c r="CI97" i="2"/>
  <c r="CH97" i="2"/>
  <c r="CG97" i="2"/>
  <c r="CF97" i="2"/>
  <c r="CI96" i="2"/>
  <c r="CH96" i="2"/>
  <c r="CG96" i="2"/>
  <c r="CF96" i="2"/>
  <c r="CI95" i="2"/>
  <c r="CH95" i="2"/>
  <c r="CG95" i="2"/>
  <c r="CF95" i="2"/>
  <c r="CI94" i="2"/>
  <c r="CH94" i="2"/>
  <c r="CG94" i="2"/>
  <c r="CF94" i="2"/>
  <c r="CI93" i="2"/>
  <c r="CH93" i="2"/>
  <c r="CG93" i="2"/>
  <c r="CF93" i="2"/>
  <c r="CI92" i="2"/>
  <c r="CH92" i="2"/>
  <c r="CG92" i="2"/>
  <c r="CF92" i="2"/>
  <c r="CI91" i="2"/>
  <c r="CH91" i="2"/>
  <c r="CG91" i="2"/>
  <c r="CF91" i="2"/>
  <c r="CI90" i="2"/>
  <c r="CH90" i="2"/>
  <c r="CG90" i="2"/>
  <c r="CF90" i="2"/>
  <c r="CI89" i="2"/>
  <c r="CH89" i="2"/>
  <c r="CG89" i="2"/>
  <c r="CF89" i="2"/>
  <c r="CI88" i="2"/>
  <c r="CH88" i="2"/>
  <c r="CG88" i="2"/>
  <c r="CF88" i="2"/>
  <c r="CI87" i="2"/>
  <c r="CH87" i="2"/>
  <c r="CG87" i="2"/>
  <c r="CF87" i="2"/>
  <c r="CI86" i="2"/>
  <c r="CH86" i="2"/>
  <c r="CG86" i="2"/>
  <c r="CF86" i="2"/>
  <c r="CI85" i="2"/>
  <c r="CH85" i="2"/>
  <c r="CG85" i="2"/>
  <c r="CF85" i="2"/>
  <c r="CI84" i="2"/>
  <c r="CH84" i="2"/>
  <c r="CG84" i="2"/>
  <c r="CF84" i="2"/>
  <c r="CI83" i="2"/>
  <c r="CH83" i="2"/>
  <c r="CG83" i="2"/>
  <c r="CF83" i="2"/>
  <c r="CI82" i="2"/>
  <c r="CH82" i="2"/>
  <c r="CG82" i="2"/>
  <c r="CF82" i="2"/>
  <c r="CI81" i="2"/>
  <c r="CH81" i="2"/>
  <c r="CG81" i="2"/>
  <c r="CF81" i="2"/>
  <c r="CI80" i="2"/>
  <c r="CH80" i="2"/>
  <c r="CG80" i="2"/>
  <c r="CF80" i="2"/>
  <c r="CI79" i="2"/>
  <c r="CH79" i="2"/>
  <c r="CG79" i="2"/>
  <c r="CF79" i="2"/>
  <c r="CI78" i="2"/>
  <c r="CH78" i="2"/>
  <c r="CG78" i="2"/>
  <c r="CF78" i="2"/>
  <c r="CI77" i="2"/>
  <c r="CH77" i="2"/>
  <c r="CG77" i="2"/>
  <c r="CF77" i="2"/>
  <c r="CI76" i="2"/>
  <c r="CH76" i="2"/>
  <c r="CG76" i="2"/>
  <c r="CF76" i="2"/>
  <c r="CI75" i="2"/>
  <c r="CH75" i="2"/>
  <c r="CG75" i="2"/>
  <c r="CF75" i="2"/>
  <c r="CI74" i="2"/>
  <c r="CH74" i="2"/>
  <c r="CG74" i="2"/>
  <c r="CF74" i="2"/>
  <c r="CI73" i="2"/>
  <c r="CH73" i="2"/>
  <c r="CG73" i="2"/>
  <c r="CF73" i="2"/>
  <c r="CI72" i="2"/>
  <c r="CH72" i="2"/>
  <c r="CG72" i="2"/>
  <c r="CF72" i="2"/>
  <c r="CI71" i="2"/>
  <c r="CH71" i="2"/>
  <c r="CG71" i="2"/>
  <c r="CF71" i="2"/>
  <c r="CI70" i="2"/>
  <c r="CH70" i="2"/>
  <c r="CG70" i="2"/>
  <c r="CF70" i="2"/>
  <c r="CI69" i="2"/>
  <c r="CH69" i="2"/>
  <c r="CG69" i="2"/>
  <c r="CF69" i="2"/>
  <c r="CI68" i="2"/>
  <c r="CH68" i="2"/>
  <c r="CG68" i="2"/>
  <c r="CF68" i="2"/>
  <c r="CI67" i="2"/>
  <c r="CH67" i="2"/>
  <c r="CG67" i="2"/>
  <c r="CF67" i="2"/>
  <c r="CI66" i="2"/>
  <c r="CH66" i="2"/>
  <c r="CG66" i="2"/>
  <c r="CF66" i="2"/>
  <c r="CI65" i="2"/>
  <c r="CH65" i="2"/>
  <c r="CG65" i="2"/>
  <c r="CI64" i="2"/>
  <c r="CH64" i="2"/>
  <c r="CG64" i="2"/>
  <c r="CF64" i="2"/>
  <c r="CI63" i="2"/>
  <c r="CH63" i="2"/>
  <c r="CG63" i="2"/>
  <c r="CF63" i="2"/>
  <c r="CI62" i="2"/>
  <c r="CH62" i="2"/>
  <c r="CG62" i="2"/>
  <c r="CF62" i="2"/>
  <c r="CI61" i="2"/>
  <c r="CH61" i="2"/>
  <c r="CG61" i="2"/>
  <c r="CF61" i="2"/>
  <c r="BZ154" i="2"/>
  <c r="BZ115" i="2"/>
  <c r="BZ114" i="2"/>
  <c r="BZ97" i="2"/>
  <c r="BZ93" i="2"/>
  <c r="CT28" i="4"/>
  <c r="CT161" i="4"/>
  <c r="CT160" i="4"/>
  <c r="BP161" i="4"/>
  <c r="BP160" i="4"/>
  <c r="AV161" i="4"/>
  <c r="AV160" i="4"/>
  <c r="AQ161" i="4"/>
  <c r="AQ160" i="4"/>
  <c r="CO161" i="4"/>
  <c r="CO160" i="4"/>
  <c r="CJ161" i="4"/>
  <c r="CJ160" i="4"/>
  <c r="CE116" i="4" l="1"/>
  <c r="CF109" i="4"/>
  <c r="CE80" i="4"/>
  <c r="CE60" i="4"/>
  <c r="CE102" i="4"/>
  <c r="CE94" i="4"/>
  <c r="CG95" i="4"/>
  <c r="CE95" i="4"/>
  <c r="CH94" i="4"/>
  <c r="CG94" i="4"/>
  <c r="CF88" i="4"/>
  <c r="CG83" i="4"/>
  <c r="CE83" i="4"/>
  <c r="CG76" i="4"/>
  <c r="CG75" i="4"/>
  <c r="CE66" i="4"/>
  <c r="CE53" i="4"/>
  <c r="CE50" i="4"/>
  <c r="CE49" i="4"/>
  <c r="CE44" i="4"/>
  <c r="CG32" i="4"/>
  <c r="CF28" i="4"/>
  <c r="CE28" i="4"/>
  <c r="CG27" i="4"/>
  <c r="CF27" i="4"/>
  <c r="CE27" i="4"/>
  <c r="CE22" i="4"/>
  <c r="CF21" i="4"/>
  <c r="CC19" i="2" l="1"/>
  <c r="CC15" i="2"/>
  <c r="CA15" i="2"/>
  <c r="CB19" i="2"/>
  <c r="CB15" i="2"/>
  <c r="CM102" i="2"/>
  <c r="CJ102" i="2" s="1"/>
  <c r="CR102" i="2"/>
  <c r="CO102" i="2" s="1"/>
  <c r="CD154" i="2"/>
  <c r="CC154" i="2"/>
  <c r="CA154" i="2"/>
  <c r="CB154" i="2"/>
  <c r="BZ152" i="2"/>
  <c r="BZ151" i="2"/>
  <c r="BZ150" i="2"/>
  <c r="BZ102" i="2"/>
  <c r="CE102" i="2" l="1"/>
  <c r="AH19" i="2"/>
  <c r="AJ19" i="2"/>
  <c r="AK19" i="2"/>
  <c r="AL53" i="4"/>
  <c r="BX19" i="2" l="1"/>
  <c r="BV19" i="2"/>
  <c r="BX15" i="2"/>
  <c r="BV15" i="2"/>
  <c r="BY154" i="2"/>
  <c r="BW154" i="2"/>
  <c r="BV154" i="2"/>
  <c r="BX154" i="2"/>
  <c r="BU152" i="2"/>
  <c r="BU151" i="2"/>
  <c r="BU150" i="2"/>
  <c r="BW16" i="2"/>
  <c r="BV16" i="2"/>
  <c r="BW15" i="2"/>
  <c r="BP93" i="2"/>
  <c r="BU97" i="2"/>
  <c r="BU96" i="2"/>
  <c r="BU95" i="2"/>
  <c r="BU94" i="2"/>
  <c r="BU93" i="2"/>
  <c r="BT19" i="2"/>
  <c r="BP152" i="2"/>
  <c r="BP151" i="2"/>
  <c r="BP150" i="2"/>
  <c r="BP149" i="2"/>
  <c r="BT154" i="2"/>
  <c r="BR154" i="2"/>
  <c r="BQ154" i="2"/>
  <c r="BS154" i="2"/>
  <c r="BS15" i="2"/>
  <c r="BS19" i="2"/>
  <c r="BQ15" i="2"/>
  <c r="BM39" i="2"/>
  <c r="BL39" i="2"/>
  <c r="BQ16" i="2"/>
  <c r="BR16" i="2"/>
  <c r="BP114" i="2"/>
  <c r="BR15" i="2"/>
  <c r="BP97" i="2"/>
  <c r="CN97" i="2" l="1"/>
  <c r="CN34" i="2" l="1"/>
  <c r="CW34" i="2" s="1"/>
  <c r="CM34" i="2"/>
  <c r="CV34" i="2" s="1"/>
  <c r="CL34" i="2"/>
  <c r="CU34" i="2" s="1"/>
  <c r="CN33" i="2"/>
  <c r="CW33" i="2" s="1"/>
  <c r="CM33" i="2"/>
  <c r="CV33" i="2" s="1"/>
  <c r="CL33" i="2"/>
  <c r="CU33" i="2" s="1"/>
  <c r="CN32" i="2"/>
  <c r="CW32" i="2" s="1"/>
  <c r="CM32" i="2"/>
  <c r="CV32" i="2" s="1"/>
  <c r="CL32" i="2"/>
  <c r="CU32" i="2" s="1"/>
  <c r="CM31" i="2"/>
  <c r="CV31" i="2" s="1"/>
  <c r="CL31" i="2"/>
  <c r="CU31" i="2" s="1"/>
  <c r="CN30" i="2"/>
  <c r="CW30" i="2" s="1"/>
  <c r="CN29" i="2"/>
  <c r="CW29" i="2" s="1"/>
  <c r="CM29" i="2"/>
  <c r="CV29" i="2" s="1"/>
  <c r="CL29" i="2"/>
  <c r="CU29" i="2" s="1"/>
  <c r="CK29" i="2"/>
  <c r="CT29" i="2" s="1"/>
  <c r="CN28" i="2"/>
  <c r="CW28" i="2" s="1"/>
  <c r="CM28" i="2"/>
  <c r="CV28" i="2" s="1"/>
  <c r="CL28" i="2"/>
  <c r="CU28" i="2" s="1"/>
  <c r="CK28" i="2"/>
  <c r="CT28" i="2" s="1"/>
  <c r="CN26" i="2"/>
  <c r="CW26" i="2" s="1"/>
  <c r="CM26" i="2"/>
  <c r="CV26" i="2" s="1"/>
  <c r="CL26" i="2"/>
  <c r="CU26" i="2" s="1"/>
  <c r="CK26" i="2"/>
  <c r="CT26" i="2" s="1"/>
  <c r="BO19" i="2"/>
  <c r="BM19" i="2"/>
  <c r="BL19" i="2"/>
  <c r="BO18" i="2"/>
  <c r="CN18" i="2" s="1"/>
  <c r="CS18" i="2" s="1"/>
  <c r="BN18" i="2"/>
  <c r="CM18" i="2" s="1"/>
  <c r="BM18" i="2"/>
  <c r="CL18" i="2" s="1"/>
  <c r="CQ18" i="2" s="1"/>
  <c r="BL18" i="2"/>
  <c r="CK18" i="2" s="1"/>
  <c r="CP18" i="2" s="1"/>
  <c r="BO17" i="2"/>
  <c r="CN17" i="2" s="1"/>
  <c r="BN17" i="2"/>
  <c r="CM17" i="2" s="1"/>
  <c r="BM17" i="2"/>
  <c r="CL17" i="2" s="1"/>
  <c r="BL17" i="2"/>
  <c r="BO16" i="2"/>
  <c r="CN16" i="2" s="1"/>
  <c r="BN16" i="2"/>
  <c r="BO15" i="2"/>
  <c r="CN15" i="2" s="1"/>
  <c r="BO14" i="2"/>
  <c r="CN14" i="2" s="1"/>
  <c r="BN14" i="2"/>
  <c r="CM14" i="2" s="1"/>
  <c r="BM14" i="2"/>
  <c r="CL14" i="2" s="1"/>
  <c r="BL14" i="2"/>
  <c r="BO13" i="2"/>
  <c r="CN13" i="2" s="1"/>
  <c r="BN13" i="2"/>
  <c r="CM13" i="2" s="1"/>
  <c r="BM13" i="2"/>
  <c r="V30" i="2"/>
  <c r="CP29" i="2" l="1"/>
  <c r="CR29" i="2"/>
  <c r="CR31" i="2"/>
  <c r="CQ32" i="2"/>
  <c r="CS32" i="2"/>
  <c r="CQ33" i="2"/>
  <c r="CS33" i="2"/>
  <c r="CR34" i="2"/>
  <c r="CQ29" i="2"/>
  <c r="CS29" i="2"/>
  <c r="CQ31" i="2"/>
  <c r="CR32" i="2"/>
  <c r="CR33" i="2"/>
  <c r="CQ34" i="2"/>
  <c r="CS34" i="2"/>
  <c r="BI19" i="2"/>
  <c r="BO93" i="2"/>
  <c r="CN93" i="2" s="1"/>
  <c r="BN97" i="2"/>
  <c r="BO100" i="2"/>
  <c r="BO114" i="2"/>
  <c r="CN114" i="2" s="1"/>
  <c r="BL115" i="2"/>
  <c r="BN143" i="2"/>
  <c r="BN151" i="2"/>
  <c r="CM151" i="2" s="1"/>
  <c r="BO150" i="2"/>
  <c r="BK152" i="2"/>
  <c r="BK115" i="2"/>
  <c r="BK114" i="2"/>
  <c r="BK97" i="2"/>
  <c r="BO76" i="2"/>
  <c r="CN76" i="2" s="1"/>
  <c r="BN75" i="2"/>
  <c r="BF93" i="2"/>
  <c r="BF97" i="2"/>
  <c r="BF115" i="2"/>
  <c r="BF143" i="2"/>
  <c r="BF152" i="2"/>
  <c r="BF151" i="2"/>
  <c r="BF150" i="2"/>
  <c r="BI15" i="2"/>
  <c r="BG15" i="2"/>
  <c r="BF114" i="2"/>
  <c r="BH15" i="2"/>
  <c r="BK93" i="2" l="1"/>
  <c r="BK151" i="2"/>
  <c r="BK150" i="2"/>
  <c r="CN150" i="2"/>
  <c r="BA159" i="4"/>
  <c r="AY19" i="2" l="1"/>
  <c r="BN19" i="2" s="1"/>
  <c r="AY15" i="2"/>
  <c r="AW15" i="2"/>
  <c r="BL15" i="2" s="1"/>
  <c r="AV114" i="2"/>
  <c r="AX15" i="2"/>
  <c r="BM15" i="2" s="1"/>
  <c r="BD19" i="2"/>
  <c r="BD15" i="2"/>
  <c r="BB15" i="2"/>
  <c r="BA114" i="2"/>
  <c r="BC15" i="2"/>
  <c r="BN15" i="2" l="1"/>
  <c r="CH15" i="2"/>
  <c r="CH16" i="2"/>
  <c r="CM16" i="2" s="1"/>
  <c r="CH19" i="2"/>
  <c r="CM19" i="2" s="1"/>
  <c r="AM68" i="2"/>
  <c r="AM55" i="2"/>
  <c r="AH34" i="2"/>
  <c r="AP76" i="2"/>
  <c r="AP114" i="2"/>
  <c r="CS114" i="2" s="1"/>
  <c r="CO114" i="2" s="1"/>
  <c r="AK154" i="2"/>
  <c r="AK27" i="2"/>
  <c r="AJ15" i="2"/>
  <c r="AH15" i="2"/>
  <c r="AI15" i="2"/>
  <c r="AI16" i="2"/>
  <c r="AH16" i="2"/>
  <c r="AI6" i="2"/>
  <c r="AI7" i="2"/>
  <c r="CM15" i="2" l="1"/>
  <c r="CV15" i="2" s="1"/>
  <c r="AU76" i="2"/>
  <c r="CS76" i="2"/>
  <c r="CV19" i="2"/>
  <c r="AU114" i="2"/>
  <c r="AP93" i="2"/>
  <c r="AO130" i="2"/>
  <c r="AO129" i="2"/>
  <c r="AP100" i="2"/>
  <c r="AP97" i="2"/>
  <c r="AO94" i="2"/>
  <c r="AO76" i="2"/>
  <c r="AO75" i="2"/>
  <c r="AO74" i="2"/>
  <c r="W161" i="4" l="1"/>
  <c r="W160" i="4"/>
  <c r="AE19" i="2"/>
  <c r="AM14" i="2"/>
  <c r="AR26" i="2"/>
  <c r="CP26" i="2" s="1"/>
  <c r="AM19" i="2"/>
  <c r="AM17" i="2"/>
  <c r="AO16" i="2"/>
  <c r="AN13" i="2"/>
  <c r="AM13" i="2"/>
  <c r="AJ27" i="2"/>
  <c r="AF27" i="2"/>
  <c r="AE27" i="2"/>
  <c r="AE15" i="2"/>
  <c r="AC15" i="2"/>
  <c r="AD15" i="2"/>
  <c r="Z19" i="2" l="1"/>
  <c r="AO19" i="2" s="1"/>
  <c r="AA27" i="2"/>
  <c r="AP27" i="2" s="1"/>
  <c r="AP150" i="2"/>
  <c r="AO151" i="2"/>
  <c r="AO150" i="2"/>
  <c r="AG151" i="2"/>
  <c r="AG150" i="2"/>
  <c r="AB151" i="2"/>
  <c r="AB150" i="2"/>
  <c r="BJ154" i="2"/>
  <c r="BI154" i="2"/>
  <c r="BH154" i="2"/>
  <c r="BG154" i="2"/>
  <c r="BE154" i="2"/>
  <c r="BD154" i="2"/>
  <c r="BC154" i="2"/>
  <c r="BB154" i="2"/>
  <c r="AZ154" i="2"/>
  <c r="AY154" i="2"/>
  <c r="AX154" i="2"/>
  <c r="AW154" i="2"/>
  <c r="AJ154" i="2"/>
  <c r="AI154" i="2"/>
  <c r="AH154" i="2"/>
  <c r="AF154" i="2"/>
  <c r="AE154" i="2"/>
  <c r="AD154" i="2"/>
  <c r="AC154" i="2"/>
  <c r="AA154" i="2"/>
  <c r="Y154" i="2"/>
  <c r="X154" i="2"/>
  <c r="Z154" i="2"/>
  <c r="W151" i="2"/>
  <c r="W150" i="2"/>
  <c r="Z15" i="2"/>
  <c r="AO15" i="2" s="1"/>
  <c r="X15" i="2"/>
  <c r="AM15" i="2" s="1"/>
  <c r="Y19" i="2"/>
  <c r="AN19" i="2" s="1"/>
  <c r="Y15" i="2"/>
  <c r="AN15" i="2" s="1"/>
  <c r="AL151" i="2" l="1"/>
  <c r="CR151" i="2"/>
  <c r="CO151" i="2" s="1"/>
  <c r="AT151" i="2"/>
  <c r="AQ151" i="2" s="1"/>
  <c r="AU150" i="2"/>
  <c r="AQ150" i="2" s="1"/>
  <c r="CS150" i="2"/>
  <c r="CO150" i="2" s="1"/>
  <c r="AL150" i="2"/>
  <c r="P19" i="2"/>
  <c r="N19" i="2"/>
  <c r="V104" i="4"/>
  <c r="U18" i="2" l="1"/>
  <c r="N15" i="2"/>
  <c r="O16" i="2"/>
  <c r="N16" i="2"/>
  <c r="O15" i="2" l="1"/>
  <c r="K19" i="2" l="1"/>
  <c r="I19" i="2"/>
  <c r="S19" i="2" s="1"/>
  <c r="I15" i="2"/>
  <c r="J16" i="2"/>
  <c r="I16" i="2"/>
  <c r="J15" i="2"/>
  <c r="CA27" i="2" l="1"/>
  <c r="BV27" i="2"/>
  <c r="BT27" i="2"/>
  <c r="BQ27" i="2"/>
  <c r="BJ27" i="2"/>
  <c r="BG27" i="2"/>
  <c r="BE27" i="2"/>
  <c r="BB27" i="2"/>
  <c r="AZ27" i="2"/>
  <c r="BO27" i="2" s="1"/>
  <c r="AW27" i="2"/>
  <c r="BL27" i="2" s="1"/>
  <c r="S13" i="2"/>
  <c r="T13" i="2"/>
  <c r="U13" i="2"/>
  <c r="S14" i="2"/>
  <c r="T14" i="2"/>
  <c r="U14" i="2"/>
  <c r="U15" i="2"/>
  <c r="S17" i="2"/>
  <c r="T17" i="2"/>
  <c r="U17" i="2"/>
  <c r="T19" i="2"/>
  <c r="AH27" i="2"/>
  <c r="U130" i="2"/>
  <c r="AT130" i="2" s="1"/>
  <c r="AC27" i="2"/>
  <c r="X27" i="2"/>
  <c r="F19" i="2"/>
  <c r="U19" i="2" s="1"/>
  <c r="D15" i="2"/>
  <c r="S15" i="2" s="1"/>
  <c r="D16" i="2"/>
  <c r="E16" i="2"/>
  <c r="T16" i="2" s="1"/>
  <c r="E15" i="2"/>
  <c r="T15" i="2" s="1"/>
  <c r="U76" i="2"/>
  <c r="AT76" i="2" s="1"/>
  <c r="U75" i="2"/>
  <c r="AT75" i="2" s="1"/>
  <c r="U74" i="2"/>
  <c r="AT74" i="2" s="1"/>
  <c r="U94" i="2"/>
  <c r="AT94" i="2" s="1"/>
  <c r="V100" i="2"/>
  <c r="AU100" i="2" s="1"/>
  <c r="V93" i="2"/>
  <c r="V97" i="2"/>
  <c r="C97" i="2"/>
  <c r="C93" i="2"/>
  <c r="N27" i="2"/>
  <c r="I27" i="2"/>
  <c r="Q27" i="2"/>
  <c r="L27" i="2"/>
  <c r="G27" i="2"/>
  <c r="U129" i="2"/>
  <c r="AT129" i="2" s="1"/>
  <c r="V27" i="2" l="1"/>
  <c r="AU97" i="2"/>
  <c r="AQ97" i="2" s="1"/>
  <c r="CS97" i="2"/>
  <c r="CO97" i="2" s="1"/>
  <c r="R97" i="2"/>
  <c r="R93" i="2"/>
  <c r="CS93" i="2"/>
  <c r="CO93" i="2" s="1"/>
  <c r="AM27" i="2"/>
  <c r="AR27" i="2" s="1"/>
  <c r="AU93" i="2"/>
  <c r="AQ93" i="2" s="1"/>
  <c r="CV55" i="4"/>
  <c r="CU55" i="4"/>
  <c r="CT55" i="4"/>
  <c r="CQ55" i="4"/>
  <c r="CP55" i="4"/>
  <c r="CO55" i="4"/>
  <c r="CL55" i="4"/>
  <c r="CK55" i="4"/>
  <c r="CJ55" i="4"/>
  <c r="CF14" i="2" l="1"/>
  <c r="CG27" i="2"/>
  <c r="CG25" i="2" s="1"/>
  <c r="CK49" i="4" s="1"/>
  <c r="CK119" i="4" s="1"/>
  <c r="CK118" i="4" s="1"/>
  <c r="CK117" i="4" s="1"/>
  <c r="CE137" i="2"/>
  <c r="CG53" i="4"/>
  <c r="CB16" i="2"/>
  <c r="CA16" i="2"/>
  <c r="CB7" i="2"/>
  <c r="BZ143" i="2"/>
  <c r="BU76" i="2"/>
  <c r="BU75" i="2"/>
  <c r="BU130" i="2"/>
  <c r="BU129" i="2"/>
  <c r="BU143" i="2"/>
  <c r="BP143" i="2"/>
  <c r="BP130" i="2"/>
  <c r="BP129" i="2"/>
  <c r="BP94" i="2"/>
  <c r="BP76" i="2"/>
  <c r="BP75" i="2"/>
  <c r="BK143" i="2"/>
  <c r="BK76" i="2"/>
  <c r="BK75" i="2"/>
  <c r="BF76" i="2"/>
  <c r="BF75" i="2"/>
  <c r="BF94" i="2"/>
  <c r="BF130" i="2"/>
  <c r="BF129" i="2"/>
  <c r="BA76" i="2"/>
  <c r="BA75" i="2"/>
  <c r="AV143" i="2"/>
  <c r="AV130" i="2"/>
  <c r="AV129" i="2"/>
  <c r="AV94" i="2"/>
  <c r="AV76" i="2"/>
  <c r="AV75" i="2"/>
  <c r="AQ130" i="2"/>
  <c r="AQ129" i="2"/>
  <c r="AQ94" i="2"/>
  <c r="AQ76" i="2"/>
  <c r="AQ75" i="2"/>
  <c r="AL130" i="2"/>
  <c r="AL129" i="2"/>
  <c r="AL94" i="2"/>
  <c r="AL76" i="2"/>
  <c r="AL75" i="2"/>
  <c r="AG130" i="2"/>
  <c r="AG129" i="2"/>
  <c r="AG94" i="2"/>
  <c r="AG76" i="2"/>
  <c r="AG75" i="2"/>
  <c r="AB130" i="2"/>
  <c r="AB129" i="2"/>
  <c r="AB94" i="2"/>
  <c r="AB76" i="2"/>
  <c r="AB75" i="2"/>
  <c r="W130" i="2"/>
  <c r="W129" i="2"/>
  <c r="R130" i="2"/>
  <c r="R129" i="2"/>
  <c r="W94" i="2"/>
  <c r="W76" i="2"/>
  <c r="W75" i="2"/>
  <c r="R76" i="2"/>
  <c r="R75" i="2"/>
  <c r="M76" i="2"/>
  <c r="M75" i="2"/>
  <c r="H76" i="2"/>
  <c r="H75" i="2"/>
  <c r="R94" i="2"/>
  <c r="M94" i="2"/>
  <c r="H94" i="2"/>
  <c r="M130" i="2"/>
  <c r="M129" i="2"/>
  <c r="H130" i="2"/>
  <c r="H129" i="2"/>
  <c r="M143" i="2"/>
  <c r="C143" i="2"/>
  <c r="C130" i="2"/>
  <c r="C129" i="2"/>
  <c r="C94" i="2"/>
  <c r="C76" i="2"/>
  <c r="C75" i="2"/>
  <c r="BZ94" i="2"/>
  <c r="BZ130" i="2"/>
  <c r="BZ129" i="2"/>
  <c r="CE143" i="2"/>
  <c r="CE94" i="2"/>
  <c r="BZ77" i="2"/>
  <c r="BZ76" i="2"/>
  <c r="BZ75" i="2"/>
  <c r="CE75" i="2"/>
  <c r="CE130" i="2"/>
  <c r="CE129" i="2"/>
  <c r="CA28" i="4"/>
  <c r="CA72" i="4" s="1"/>
  <c r="CF19" i="2"/>
  <c r="CK19" i="2" s="1"/>
  <c r="BW6" i="2"/>
  <c r="BW20" i="2" s="1"/>
  <c r="BW7" i="2"/>
  <c r="BR7" i="2"/>
  <c r="AG14" i="2"/>
  <c r="BP100" i="4"/>
  <c r="BR100" i="4"/>
  <c r="CL53" i="4"/>
  <c r="BN130" i="2"/>
  <c r="BN129" i="2"/>
  <c r="BK129" i="2" s="1"/>
  <c r="BV53" i="4"/>
  <c r="BP92" i="2"/>
  <c r="BN94" i="2"/>
  <c r="BO94" i="2"/>
  <c r="BN74" i="2"/>
  <c r="BK74" i="2" s="1"/>
  <c r="BM53" i="4"/>
  <c r="BF92" i="2"/>
  <c r="BF27" i="4"/>
  <c r="BB34" i="2"/>
  <c r="BB33" i="2"/>
  <c r="BB32" i="2"/>
  <c r="BF45" i="4" s="1"/>
  <c r="BB31" i="2"/>
  <c r="BF44" i="4" s="1"/>
  <c r="BF89" i="4" s="1"/>
  <c r="BE89" i="4" s="1"/>
  <c r="BD30" i="2"/>
  <c r="BC30" i="2"/>
  <c r="BG43" i="4" s="1"/>
  <c r="BG88" i="4" s="1"/>
  <c r="BG86" i="4" s="1"/>
  <c r="BB30" i="2"/>
  <c r="BF43" i="4" s="1"/>
  <c r="BD27" i="2"/>
  <c r="BD25" i="2" s="1"/>
  <c r="BH49" i="4" s="1"/>
  <c r="BC27" i="2"/>
  <c r="BE25" i="2"/>
  <c r="BI49" i="4" s="1"/>
  <c r="BI119" i="4" s="1"/>
  <c r="BI118" i="4" s="1"/>
  <c r="BC25" i="2"/>
  <c r="BB25" i="2"/>
  <c r="BF49" i="4" s="1"/>
  <c r="BF94" i="4" s="1"/>
  <c r="BA143" i="2"/>
  <c r="BA94" i="2"/>
  <c r="BA130" i="2"/>
  <c r="BA129" i="2"/>
  <c r="AY27" i="2"/>
  <c r="AW16" i="2"/>
  <c r="BL16" i="2" s="1"/>
  <c r="BB53" i="4"/>
  <c r="AO143" i="2"/>
  <c r="AL143" i="2" s="1"/>
  <c r="AN91" i="2"/>
  <c r="AL91" i="2" s="1"/>
  <c r="AM74" i="2"/>
  <c r="AL74" i="2" s="1"/>
  <c r="AG27" i="4"/>
  <c r="W18" i="2"/>
  <c r="AB27" i="4"/>
  <c r="W92" i="2"/>
  <c r="W158" i="4"/>
  <c r="T53" i="4"/>
  <c r="T98" i="4" s="1"/>
  <c r="M47" i="4"/>
  <c r="M92" i="4" s="1"/>
  <c r="H47" i="4"/>
  <c r="H92" i="4" s="1"/>
  <c r="H27" i="4"/>
  <c r="H71" i="4" s="1"/>
  <c r="H53" i="4"/>
  <c r="H56" i="4" s="1"/>
  <c r="AG143" i="2"/>
  <c r="AG142" i="2"/>
  <c r="AB143" i="2"/>
  <c r="W143" i="2"/>
  <c r="S74" i="2"/>
  <c r="S73" i="2"/>
  <c r="R73" i="2" s="1"/>
  <c r="I154" i="2"/>
  <c r="I25" i="2"/>
  <c r="T91" i="2"/>
  <c r="S48" i="2"/>
  <c r="U143" i="2"/>
  <c r="H143" i="2"/>
  <c r="CW100" i="4"/>
  <c r="CV100" i="4"/>
  <c r="CU100" i="4"/>
  <c r="CT100" i="4"/>
  <c r="CW88" i="4"/>
  <c r="CR100" i="4"/>
  <c r="CQ100" i="4"/>
  <c r="CP100" i="4"/>
  <c r="CO100" i="4"/>
  <c r="CR88" i="4"/>
  <c r="AY100" i="4"/>
  <c r="AY88" i="4"/>
  <c r="BS100" i="4"/>
  <c r="BQ100" i="4"/>
  <c r="BS88" i="4"/>
  <c r="AT100" i="4"/>
  <c r="AT88" i="4"/>
  <c r="Z100" i="4"/>
  <c r="Z88" i="4"/>
  <c r="CM100" i="4"/>
  <c r="CL100" i="4"/>
  <c r="CK100" i="4"/>
  <c r="CJ100" i="4"/>
  <c r="CJ158" i="4"/>
  <c r="CI158" i="4" s="1"/>
  <c r="CE148" i="2"/>
  <c r="CE146" i="2"/>
  <c r="CE145" i="2"/>
  <c r="CE144" i="2"/>
  <c r="CE141" i="2"/>
  <c r="CE139" i="2"/>
  <c r="CE136" i="2"/>
  <c r="CE134" i="2"/>
  <c r="CE133" i="2"/>
  <c r="CE131" i="2"/>
  <c r="CE128" i="2"/>
  <c r="CE127" i="2"/>
  <c r="CE126" i="2"/>
  <c r="CE125" i="2"/>
  <c r="CE123" i="2"/>
  <c r="CE122" i="2"/>
  <c r="CE121" i="2"/>
  <c r="CE120" i="2"/>
  <c r="CE119" i="2"/>
  <c r="CE118" i="2"/>
  <c r="CE117" i="2"/>
  <c r="CE116" i="2"/>
  <c r="CN111" i="2"/>
  <c r="CN109" i="2"/>
  <c r="CE109" i="2"/>
  <c r="CN108" i="2"/>
  <c r="CE108" i="2"/>
  <c r="CN107" i="2"/>
  <c r="CE107" i="2"/>
  <c r="CN106" i="2"/>
  <c r="CN105" i="2"/>
  <c r="CE105" i="2"/>
  <c r="CN104" i="2"/>
  <c r="CN103" i="2"/>
  <c r="CS101" i="2"/>
  <c r="CE101" i="2"/>
  <c r="CQ101" i="2"/>
  <c r="CS100" i="2"/>
  <c r="CE100" i="2"/>
  <c r="CQ100" i="2"/>
  <c r="CR99" i="2"/>
  <c r="CQ99" i="2"/>
  <c r="CN98" i="2"/>
  <c r="CL95" i="2"/>
  <c r="CN91" i="2"/>
  <c r="CN90" i="2"/>
  <c r="CN89" i="2"/>
  <c r="CE81" i="2"/>
  <c r="CE80" i="2"/>
  <c r="CE79" i="2"/>
  <c r="CE78" i="2"/>
  <c r="CE74" i="2"/>
  <c r="CE73" i="2"/>
  <c r="CE72" i="2"/>
  <c r="CE71" i="2"/>
  <c r="CE70" i="2"/>
  <c r="CF27" i="2"/>
  <c r="CK27" i="2" s="1"/>
  <c r="CE68" i="2"/>
  <c r="CE67" i="2"/>
  <c r="CE66" i="2"/>
  <c r="CF65" i="2"/>
  <c r="CE64" i="2"/>
  <c r="CE63" i="2"/>
  <c r="H149" i="2"/>
  <c r="H148" i="2"/>
  <c r="H147" i="2"/>
  <c r="H146" i="2"/>
  <c r="H145" i="2"/>
  <c r="H144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3" i="2"/>
  <c r="H112" i="2"/>
  <c r="H111" i="2"/>
  <c r="H110" i="2"/>
  <c r="H109" i="2"/>
  <c r="H108" i="2"/>
  <c r="H107" i="2"/>
  <c r="H106" i="2"/>
  <c r="H105" i="2"/>
  <c r="H104" i="2"/>
  <c r="H103" i="2"/>
  <c r="H101" i="2"/>
  <c r="H100" i="2"/>
  <c r="H99" i="2"/>
  <c r="H98" i="2"/>
  <c r="H96" i="2"/>
  <c r="H95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C149" i="2"/>
  <c r="C148" i="2"/>
  <c r="C147" i="2"/>
  <c r="C146" i="2"/>
  <c r="C145" i="2"/>
  <c r="C144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3" i="2"/>
  <c r="C112" i="2"/>
  <c r="C111" i="2"/>
  <c r="C110" i="2"/>
  <c r="C109" i="2"/>
  <c r="C108" i="2"/>
  <c r="C107" i="2"/>
  <c r="C106" i="2"/>
  <c r="C105" i="2"/>
  <c r="C104" i="2"/>
  <c r="C103" i="2"/>
  <c r="C101" i="2"/>
  <c r="C100" i="2"/>
  <c r="C99" i="2"/>
  <c r="C98" i="2"/>
  <c r="C96" i="2"/>
  <c r="C95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M149" i="2"/>
  <c r="M148" i="2"/>
  <c r="M147" i="2"/>
  <c r="M146" i="2"/>
  <c r="M145" i="2"/>
  <c r="M144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3" i="2"/>
  <c r="M112" i="2"/>
  <c r="M111" i="2"/>
  <c r="M110" i="2"/>
  <c r="M109" i="2"/>
  <c r="M108" i="2"/>
  <c r="M107" i="2"/>
  <c r="M106" i="2"/>
  <c r="M105" i="2"/>
  <c r="M104" i="2"/>
  <c r="M103" i="2"/>
  <c r="M101" i="2"/>
  <c r="M100" i="2"/>
  <c r="M99" i="2"/>
  <c r="M98" i="2"/>
  <c r="M96" i="2"/>
  <c r="M95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R91" i="2"/>
  <c r="W149" i="2"/>
  <c r="W148" i="2"/>
  <c r="W147" i="2"/>
  <c r="W146" i="2"/>
  <c r="W145" i="2"/>
  <c r="W144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3" i="2"/>
  <c r="W112" i="2"/>
  <c r="W111" i="2"/>
  <c r="W110" i="2"/>
  <c r="W109" i="2"/>
  <c r="W108" i="2"/>
  <c r="W107" i="2"/>
  <c r="W106" i="2"/>
  <c r="W105" i="2"/>
  <c r="W104" i="2"/>
  <c r="W103" i="2"/>
  <c r="W101" i="2"/>
  <c r="W100" i="2"/>
  <c r="W99" i="2"/>
  <c r="W98" i="2"/>
  <c r="W96" i="2"/>
  <c r="W95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AB148" i="2"/>
  <c r="AB147" i="2"/>
  <c r="AB146" i="2"/>
  <c r="AB145" i="2"/>
  <c r="AB144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3" i="2"/>
  <c r="AB112" i="2"/>
  <c r="AB111" i="2"/>
  <c r="AB110" i="2"/>
  <c r="AB109" i="2"/>
  <c r="AB108" i="2"/>
  <c r="AB107" i="2"/>
  <c r="AB106" i="2"/>
  <c r="AB105" i="2"/>
  <c r="AB104" i="2"/>
  <c r="AB103" i="2"/>
  <c r="AB101" i="2"/>
  <c r="AB100" i="2"/>
  <c r="AB99" i="2"/>
  <c r="AB98" i="2"/>
  <c r="AB96" i="2"/>
  <c r="AB95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G149" i="2"/>
  <c r="AG148" i="2"/>
  <c r="AG147" i="2"/>
  <c r="AG146" i="2"/>
  <c r="AG145" i="2"/>
  <c r="AG144" i="2"/>
  <c r="AG141" i="2"/>
  <c r="AG140" i="2"/>
  <c r="AG139" i="2"/>
  <c r="AG138" i="2"/>
  <c r="AG137" i="2"/>
  <c r="AG136" i="2"/>
  <c r="AG135" i="2"/>
  <c r="AG134" i="2"/>
  <c r="AG133" i="2"/>
  <c r="AG132" i="2"/>
  <c r="AG131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3" i="2"/>
  <c r="AG112" i="2"/>
  <c r="AG111" i="2"/>
  <c r="AG110" i="2"/>
  <c r="AG109" i="2"/>
  <c r="AG108" i="2"/>
  <c r="AG107" i="2"/>
  <c r="AG106" i="2"/>
  <c r="AG105" i="2"/>
  <c r="AG104" i="2"/>
  <c r="AG103" i="2"/>
  <c r="AG101" i="2"/>
  <c r="AG100" i="2"/>
  <c r="AG99" i="2"/>
  <c r="AG98" i="2"/>
  <c r="AG96" i="2"/>
  <c r="AG95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L132" i="2"/>
  <c r="AL106" i="2"/>
  <c r="AM73" i="2"/>
  <c r="AL73" i="2" s="1"/>
  <c r="AQ132" i="2"/>
  <c r="AQ106" i="2"/>
  <c r="AQ78" i="2"/>
  <c r="BN136" i="2"/>
  <c r="BK136" i="2" s="1"/>
  <c r="BL73" i="2"/>
  <c r="AV149" i="2"/>
  <c r="AV148" i="2"/>
  <c r="AV147" i="2"/>
  <c r="AV146" i="2"/>
  <c r="AV145" i="2"/>
  <c r="AV144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3" i="2"/>
  <c r="AV112" i="2"/>
  <c r="AV111" i="2"/>
  <c r="AV110" i="2"/>
  <c r="AV109" i="2"/>
  <c r="AV108" i="2"/>
  <c r="AV107" i="2"/>
  <c r="AV106" i="2"/>
  <c r="AV105" i="2"/>
  <c r="AV104" i="2"/>
  <c r="AV103" i="2"/>
  <c r="AV101" i="2"/>
  <c r="AV100" i="2"/>
  <c r="AV99" i="2"/>
  <c r="AV98" i="2"/>
  <c r="AV96" i="2"/>
  <c r="AV95" i="2"/>
  <c r="AV92" i="2"/>
  <c r="AV91" i="2"/>
  <c r="AV90" i="2"/>
  <c r="AV89" i="2"/>
  <c r="AV88" i="2"/>
  <c r="AV87" i="2"/>
  <c r="AV86" i="2"/>
  <c r="AV85" i="2"/>
  <c r="AV84" i="2"/>
  <c r="AV83" i="2"/>
  <c r="AV82" i="2"/>
  <c r="AV81" i="2"/>
  <c r="AV80" i="2"/>
  <c r="AV79" i="2"/>
  <c r="AV78" i="2"/>
  <c r="AV77" i="2"/>
  <c r="AV74" i="2"/>
  <c r="AV73" i="2"/>
  <c r="AV72" i="2"/>
  <c r="AV71" i="2"/>
  <c r="AV70" i="2"/>
  <c r="AV69" i="2"/>
  <c r="AV68" i="2"/>
  <c r="AV67" i="2"/>
  <c r="AV66" i="2"/>
  <c r="AV65" i="2"/>
  <c r="AV64" i="2"/>
  <c r="AV63" i="2"/>
  <c r="AV62" i="2"/>
  <c r="BA148" i="2"/>
  <c r="BA147" i="2"/>
  <c r="BA146" i="2"/>
  <c r="BA145" i="2"/>
  <c r="BA144" i="2"/>
  <c r="BA142" i="2"/>
  <c r="BA141" i="2"/>
  <c r="BA140" i="2"/>
  <c r="BA139" i="2"/>
  <c r="BA138" i="2"/>
  <c r="BA137" i="2"/>
  <c r="BA136" i="2"/>
  <c r="BA135" i="2"/>
  <c r="BA134" i="2"/>
  <c r="BA133" i="2"/>
  <c r="BA132" i="2"/>
  <c r="BA131" i="2"/>
  <c r="BA128" i="2"/>
  <c r="BA127" i="2"/>
  <c r="BA126" i="2"/>
  <c r="BA125" i="2"/>
  <c r="BA124" i="2"/>
  <c r="BA123" i="2"/>
  <c r="BA122" i="2"/>
  <c r="BA121" i="2"/>
  <c r="BA120" i="2"/>
  <c r="BA119" i="2"/>
  <c r="BA118" i="2"/>
  <c r="BA117" i="2"/>
  <c r="BA116" i="2"/>
  <c r="BA113" i="2"/>
  <c r="BA112" i="2"/>
  <c r="BA111" i="2"/>
  <c r="BA110" i="2"/>
  <c r="BA109" i="2"/>
  <c r="BA108" i="2"/>
  <c r="BA107" i="2"/>
  <c r="BA106" i="2"/>
  <c r="BA105" i="2"/>
  <c r="BA104" i="2"/>
  <c r="BA103" i="2"/>
  <c r="BA101" i="2"/>
  <c r="BA100" i="2"/>
  <c r="BA99" i="2"/>
  <c r="BA98" i="2"/>
  <c r="BA96" i="2"/>
  <c r="BA95" i="2"/>
  <c r="BA92" i="2"/>
  <c r="BA91" i="2"/>
  <c r="BA90" i="2"/>
  <c r="BA89" i="2"/>
  <c r="BA88" i="2"/>
  <c r="BA87" i="2"/>
  <c r="BA86" i="2"/>
  <c r="BA85" i="2"/>
  <c r="BA84" i="2"/>
  <c r="BA83" i="2"/>
  <c r="BA82" i="2"/>
  <c r="BA81" i="2"/>
  <c r="BA80" i="2"/>
  <c r="BA79" i="2"/>
  <c r="BA78" i="2"/>
  <c r="BA77" i="2"/>
  <c r="BA74" i="2"/>
  <c r="BA73" i="2"/>
  <c r="BA72" i="2"/>
  <c r="BA71" i="2"/>
  <c r="BA70" i="2"/>
  <c r="BA69" i="2"/>
  <c r="BA68" i="2"/>
  <c r="BA67" i="2"/>
  <c r="BA66" i="2"/>
  <c r="BA65" i="2"/>
  <c r="BA64" i="2"/>
  <c r="BA63" i="2"/>
  <c r="BA62" i="2"/>
  <c r="BA61" i="2"/>
  <c r="BF149" i="2"/>
  <c r="BF148" i="2"/>
  <c r="BF147" i="2"/>
  <c r="BF146" i="2"/>
  <c r="BF145" i="2"/>
  <c r="BF144" i="2"/>
  <c r="BF142" i="2"/>
  <c r="BF141" i="2"/>
  <c r="BF140" i="2"/>
  <c r="BF139" i="2"/>
  <c r="BF138" i="2"/>
  <c r="BF137" i="2"/>
  <c r="BF136" i="2"/>
  <c r="BF135" i="2"/>
  <c r="BF134" i="2"/>
  <c r="BF133" i="2"/>
  <c r="BF132" i="2"/>
  <c r="BF131" i="2"/>
  <c r="BF128" i="2"/>
  <c r="BF127" i="2"/>
  <c r="BF126" i="2"/>
  <c r="BF125" i="2"/>
  <c r="BF124" i="2"/>
  <c r="BF123" i="2"/>
  <c r="BF122" i="2"/>
  <c r="BF121" i="2"/>
  <c r="BF120" i="2"/>
  <c r="BF119" i="2"/>
  <c r="BF118" i="2"/>
  <c r="BF117" i="2"/>
  <c r="BF116" i="2"/>
  <c r="BF113" i="2"/>
  <c r="BF112" i="2"/>
  <c r="BF111" i="2"/>
  <c r="BF110" i="2"/>
  <c r="BF109" i="2"/>
  <c r="BF108" i="2"/>
  <c r="BF107" i="2"/>
  <c r="BF106" i="2"/>
  <c r="BF105" i="2"/>
  <c r="BF104" i="2"/>
  <c r="BF103" i="2"/>
  <c r="BF101" i="2"/>
  <c r="BF100" i="2"/>
  <c r="BF99" i="2"/>
  <c r="BF98" i="2"/>
  <c r="BF96" i="2"/>
  <c r="BF95" i="2"/>
  <c r="BF91" i="2"/>
  <c r="BF90" i="2"/>
  <c r="BF89" i="2"/>
  <c r="BF88" i="2"/>
  <c r="BF87" i="2"/>
  <c r="BF86" i="2"/>
  <c r="BF85" i="2"/>
  <c r="BF84" i="2"/>
  <c r="BF83" i="2"/>
  <c r="BF82" i="2"/>
  <c r="BF81" i="2"/>
  <c r="BF80" i="2"/>
  <c r="BF79" i="2"/>
  <c r="BF78" i="2"/>
  <c r="BF77" i="2"/>
  <c r="BF74" i="2"/>
  <c r="BF73" i="2"/>
  <c r="BF72" i="2"/>
  <c r="BF71" i="2"/>
  <c r="BF70" i="2"/>
  <c r="BF69" i="2"/>
  <c r="BF68" i="2"/>
  <c r="BF67" i="2"/>
  <c r="BF66" i="2"/>
  <c r="BF65" i="2"/>
  <c r="BF64" i="2"/>
  <c r="BF63" i="2"/>
  <c r="BF62" i="2"/>
  <c r="BP148" i="2"/>
  <c r="BP147" i="2"/>
  <c r="BP146" i="2"/>
  <c r="BP145" i="2"/>
  <c r="BP144" i="2"/>
  <c r="BP142" i="2"/>
  <c r="BP141" i="2"/>
  <c r="BP140" i="2"/>
  <c r="BP139" i="2"/>
  <c r="BP138" i="2"/>
  <c r="BP137" i="2"/>
  <c r="BP136" i="2"/>
  <c r="BP135" i="2"/>
  <c r="BP134" i="2"/>
  <c r="BP133" i="2"/>
  <c r="BP132" i="2"/>
  <c r="BP131" i="2"/>
  <c r="BP128" i="2"/>
  <c r="BP127" i="2"/>
  <c r="BP126" i="2"/>
  <c r="BP125" i="2"/>
  <c r="BP124" i="2"/>
  <c r="BP123" i="2"/>
  <c r="BP122" i="2"/>
  <c r="BP121" i="2"/>
  <c r="BP120" i="2"/>
  <c r="BP119" i="2"/>
  <c r="BP118" i="2"/>
  <c r="BP117" i="2"/>
  <c r="BP116" i="2"/>
  <c r="BP113" i="2"/>
  <c r="BP112" i="2"/>
  <c r="BP111" i="2"/>
  <c r="BP110" i="2"/>
  <c r="BP109" i="2"/>
  <c r="BP108" i="2"/>
  <c r="BP107" i="2"/>
  <c r="BP106" i="2"/>
  <c r="BP105" i="2"/>
  <c r="BP104" i="2"/>
  <c r="BP103" i="2"/>
  <c r="BP101" i="2"/>
  <c r="BP100" i="2"/>
  <c r="BP99" i="2"/>
  <c r="BP98" i="2"/>
  <c r="BP96" i="2"/>
  <c r="BP95" i="2"/>
  <c r="BP91" i="2"/>
  <c r="BP90" i="2"/>
  <c r="BP89" i="2"/>
  <c r="BP88" i="2"/>
  <c r="BP87" i="2"/>
  <c r="BP86" i="2"/>
  <c r="BP85" i="2"/>
  <c r="BP84" i="2"/>
  <c r="BP83" i="2"/>
  <c r="BP82" i="2"/>
  <c r="BP81" i="2"/>
  <c r="BP80" i="2"/>
  <c r="BP79" i="2"/>
  <c r="BP78" i="2"/>
  <c r="BP77" i="2"/>
  <c r="BP74" i="2"/>
  <c r="BP73" i="2"/>
  <c r="BP72" i="2"/>
  <c r="BP71" i="2"/>
  <c r="BP70" i="2"/>
  <c r="BP69" i="2"/>
  <c r="BP68" i="2"/>
  <c r="BP67" i="2"/>
  <c r="BP66" i="2"/>
  <c r="BP65" i="2"/>
  <c r="BP64" i="2"/>
  <c r="BP63" i="2"/>
  <c r="BP62" i="2"/>
  <c r="BP61" i="2"/>
  <c r="BU149" i="2"/>
  <c r="BU148" i="2"/>
  <c r="BU147" i="2"/>
  <c r="BU146" i="2"/>
  <c r="BU145" i="2"/>
  <c r="BU144" i="2"/>
  <c r="BU142" i="2"/>
  <c r="BU141" i="2"/>
  <c r="BU140" i="2"/>
  <c r="BU139" i="2"/>
  <c r="BU138" i="2"/>
  <c r="BU137" i="2"/>
  <c r="BU136" i="2"/>
  <c r="BU135" i="2"/>
  <c r="BU134" i="2"/>
  <c r="BU133" i="2"/>
  <c r="BU132" i="2"/>
  <c r="BU131" i="2"/>
  <c r="BU128" i="2"/>
  <c r="BU127" i="2"/>
  <c r="BU126" i="2"/>
  <c r="BU125" i="2"/>
  <c r="BU124" i="2"/>
  <c r="BU123" i="2"/>
  <c r="BU122" i="2"/>
  <c r="BU121" i="2"/>
  <c r="BU120" i="2"/>
  <c r="BU119" i="2"/>
  <c r="BU118" i="2"/>
  <c r="BU117" i="2"/>
  <c r="BU116" i="2"/>
  <c r="BU113" i="2"/>
  <c r="BU112" i="2"/>
  <c r="BU111" i="2"/>
  <c r="BU110" i="2"/>
  <c r="BU109" i="2"/>
  <c r="BU108" i="2"/>
  <c r="BU107" i="2"/>
  <c r="BU106" i="2"/>
  <c r="BU105" i="2"/>
  <c r="BU104" i="2"/>
  <c r="BU103" i="2"/>
  <c r="BU101" i="2"/>
  <c r="BU100" i="2"/>
  <c r="BU99" i="2"/>
  <c r="BU98" i="2"/>
  <c r="BU92" i="2"/>
  <c r="BU91" i="2"/>
  <c r="BU90" i="2"/>
  <c r="BU89" i="2"/>
  <c r="BU88" i="2"/>
  <c r="BU87" i="2"/>
  <c r="BU86" i="2"/>
  <c r="BU85" i="2"/>
  <c r="BU84" i="2"/>
  <c r="BU83" i="2"/>
  <c r="BU82" i="2"/>
  <c r="BU81" i="2"/>
  <c r="BU80" i="2"/>
  <c r="BU79" i="2"/>
  <c r="BU78" i="2"/>
  <c r="BU77" i="2"/>
  <c r="BU74" i="2"/>
  <c r="BU73" i="2"/>
  <c r="BU72" i="2"/>
  <c r="BU71" i="2"/>
  <c r="BU70" i="2"/>
  <c r="BU69" i="2"/>
  <c r="BU68" i="2"/>
  <c r="BU67" i="2"/>
  <c r="BU66" i="2"/>
  <c r="BU65" i="2"/>
  <c r="BU64" i="2"/>
  <c r="BU63" i="2"/>
  <c r="BU62" i="2"/>
  <c r="BZ149" i="2"/>
  <c r="BZ148" i="2"/>
  <c r="BZ147" i="2"/>
  <c r="BZ146" i="2"/>
  <c r="BZ145" i="2"/>
  <c r="BZ144" i="2"/>
  <c r="BZ142" i="2"/>
  <c r="BZ141" i="2"/>
  <c r="BZ140" i="2"/>
  <c r="BZ139" i="2"/>
  <c r="BZ138" i="2"/>
  <c r="BZ137" i="2"/>
  <c r="BZ136" i="2"/>
  <c r="BZ135" i="2"/>
  <c r="BZ134" i="2"/>
  <c r="BZ133" i="2"/>
  <c r="BZ132" i="2"/>
  <c r="BZ131" i="2"/>
  <c r="BZ128" i="2"/>
  <c r="BZ127" i="2"/>
  <c r="BZ126" i="2"/>
  <c r="BZ125" i="2"/>
  <c r="BZ124" i="2"/>
  <c r="BZ123" i="2"/>
  <c r="BZ122" i="2"/>
  <c r="BZ121" i="2"/>
  <c r="BZ120" i="2"/>
  <c r="BZ119" i="2"/>
  <c r="BZ118" i="2"/>
  <c r="BZ117" i="2"/>
  <c r="BZ116" i="2"/>
  <c r="BZ113" i="2"/>
  <c r="BZ112" i="2"/>
  <c r="BZ111" i="2"/>
  <c r="BZ110" i="2"/>
  <c r="BZ109" i="2"/>
  <c r="BZ108" i="2"/>
  <c r="BZ107" i="2"/>
  <c r="BZ106" i="2"/>
  <c r="BZ105" i="2"/>
  <c r="BZ104" i="2"/>
  <c r="BZ103" i="2"/>
  <c r="BZ101" i="2"/>
  <c r="BZ100" i="2"/>
  <c r="BZ99" i="2"/>
  <c r="BZ98" i="2"/>
  <c r="BZ96" i="2"/>
  <c r="BZ95" i="2"/>
  <c r="BZ92" i="2"/>
  <c r="BZ91" i="2"/>
  <c r="BZ90" i="2"/>
  <c r="BZ89" i="2"/>
  <c r="BZ88" i="2"/>
  <c r="BZ87" i="2"/>
  <c r="BZ86" i="2"/>
  <c r="BZ85" i="2"/>
  <c r="BZ84" i="2"/>
  <c r="BZ83" i="2"/>
  <c r="BZ82" i="2"/>
  <c r="BZ81" i="2"/>
  <c r="BZ80" i="2"/>
  <c r="BZ79" i="2"/>
  <c r="BZ78" i="2"/>
  <c r="BZ74" i="2"/>
  <c r="BZ73" i="2"/>
  <c r="BZ72" i="2"/>
  <c r="BZ71" i="2"/>
  <c r="BZ70" i="2"/>
  <c r="BZ69" i="2"/>
  <c r="BZ68" i="2"/>
  <c r="BZ67" i="2"/>
  <c r="BZ66" i="2"/>
  <c r="BZ65" i="2"/>
  <c r="BZ64" i="2"/>
  <c r="BZ63" i="2"/>
  <c r="BZ62" i="2"/>
  <c r="CS161" i="4"/>
  <c r="CS160" i="4"/>
  <c r="CW159" i="4"/>
  <c r="CV159" i="4"/>
  <c r="CV157" i="4" s="1"/>
  <c r="CU159" i="4"/>
  <c r="CU157" i="4" s="1"/>
  <c r="CT159" i="4"/>
  <c r="CW157" i="4"/>
  <c r="CS155" i="4"/>
  <c r="CW153" i="4"/>
  <c r="CV153" i="4"/>
  <c r="CU153" i="4"/>
  <c r="CS152" i="4"/>
  <c r="CS151" i="4"/>
  <c r="CW150" i="4"/>
  <c r="CW148" i="4" s="1"/>
  <c r="CW147" i="4" s="1"/>
  <c r="CV150" i="4"/>
  <c r="CV148" i="4"/>
  <c r="CV147" i="4" s="1"/>
  <c r="CU150" i="4"/>
  <c r="CT150" i="4"/>
  <c r="CS149" i="4"/>
  <c r="CU148" i="4"/>
  <c r="CU147" i="4" s="1"/>
  <c r="CS146" i="4"/>
  <c r="CS145" i="4"/>
  <c r="CS144" i="4"/>
  <c r="CW143" i="4"/>
  <c r="CW141" i="4" s="1"/>
  <c r="CV143" i="4"/>
  <c r="CU143" i="4"/>
  <c r="CU141" i="4" s="1"/>
  <c r="CT143" i="4"/>
  <c r="CS142" i="4"/>
  <c r="CV141" i="4"/>
  <c r="CT141" i="4"/>
  <c r="CS141" i="4" s="1"/>
  <c r="CS139" i="4"/>
  <c r="CS138" i="4"/>
  <c r="CW137" i="4"/>
  <c r="CW135" i="4" s="1"/>
  <c r="CV137" i="4"/>
  <c r="CV135" i="4" s="1"/>
  <c r="CU137" i="4"/>
  <c r="CU135" i="4" s="1"/>
  <c r="CT137" i="4"/>
  <c r="CS136" i="4"/>
  <c r="CS134" i="4"/>
  <c r="CS133" i="4"/>
  <c r="CS132" i="4"/>
  <c r="CW131" i="4"/>
  <c r="CV131" i="4"/>
  <c r="CU131" i="4"/>
  <c r="CT131" i="4"/>
  <c r="CS130" i="4"/>
  <c r="CS129" i="4"/>
  <c r="CS128" i="4"/>
  <c r="CS127" i="4"/>
  <c r="CS126" i="4"/>
  <c r="CS125" i="4"/>
  <c r="CW124" i="4"/>
  <c r="CV124" i="4"/>
  <c r="CU124" i="4"/>
  <c r="CT124" i="4"/>
  <c r="CS123" i="4"/>
  <c r="CS122" i="4"/>
  <c r="CW121" i="4"/>
  <c r="CV121" i="4"/>
  <c r="CU121" i="4"/>
  <c r="CS121" i="4" s="1"/>
  <c r="CT121" i="4"/>
  <c r="CS120" i="4"/>
  <c r="CS113" i="4"/>
  <c r="CS112" i="4"/>
  <c r="CS111" i="4"/>
  <c r="CW110" i="4"/>
  <c r="CV110" i="4"/>
  <c r="CU110" i="4"/>
  <c r="CT110" i="4"/>
  <c r="CS110" i="4"/>
  <c r="CS106" i="4"/>
  <c r="CS105" i="4"/>
  <c r="CS104" i="4"/>
  <c r="CS99" i="4"/>
  <c r="CS97" i="4"/>
  <c r="CS96" i="4"/>
  <c r="CW86" i="4"/>
  <c r="CS85" i="4"/>
  <c r="CS84" i="4"/>
  <c r="CS82" i="4"/>
  <c r="CS81" i="4"/>
  <c r="CS79" i="4"/>
  <c r="CS78" i="4"/>
  <c r="CU74" i="4"/>
  <c r="CT74" i="4"/>
  <c r="CW64" i="4"/>
  <c r="CW61" i="4"/>
  <c r="CV61" i="4"/>
  <c r="CU61" i="4"/>
  <c r="CT61" i="4"/>
  <c r="CS61" i="4" s="1"/>
  <c r="CS55" i="4"/>
  <c r="CS54" i="4"/>
  <c r="CS52" i="4"/>
  <c r="CS51" i="4"/>
  <c r="CW42" i="4"/>
  <c r="CS41" i="4"/>
  <c r="CS40" i="4"/>
  <c r="CS38" i="4"/>
  <c r="CS37" i="4"/>
  <c r="CS35" i="4"/>
  <c r="CS34" i="4"/>
  <c r="CU30" i="4"/>
  <c r="CT30" i="4"/>
  <c r="CW20" i="4"/>
  <c r="CW17" i="4"/>
  <c r="CV17" i="4"/>
  <c r="CU17" i="4"/>
  <c r="CT17" i="4"/>
  <c r="CS17" i="4" s="1"/>
  <c r="CN161" i="4"/>
  <c r="CN160" i="4"/>
  <c r="CR159" i="4"/>
  <c r="CQ159" i="4"/>
  <c r="CQ157" i="4" s="1"/>
  <c r="CP159" i="4"/>
  <c r="CP157" i="4" s="1"/>
  <c r="CO159" i="4"/>
  <c r="CR157" i="4"/>
  <c r="CN155" i="4"/>
  <c r="CR153" i="4"/>
  <c r="CQ153" i="4"/>
  <c r="CP153" i="4"/>
  <c r="CN152" i="4"/>
  <c r="CN151" i="4"/>
  <c r="CR150" i="4"/>
  <c r="CR148" i="4" s="1"/>
  <c r="CR147" i="4" s="1"/>
  <c r="CQ150" i="4"/>
  <c r="CP150" i="4"/>
  <c r="CP148" i="4" s="1"/>
  <c r="CO150" i="4"/>
  <c r="CN149" i="4"/>
  <c r="CQ148" i="4"/>
  <c r="CO148" i="4"/>
  <c r="CN146" i="4"/>
  <c r="CN145" i="4"/>
  <c r="CN144" i="4"/>
  <c r="CR143" i="4"/>
  <c r="CR141" i="4" s="1"/>
  <c r="CQ143" i="4"/>
  <c r="CP143" i="4"/>
  <c r="CP141" i="4" s="1"/>
  <c r="CO143" i="4"/>
  <c r="CN142" i="4"/>
  <c r="CQ141" i="4"/>
  <c r="CO141" i="4"/>
  <c r="CN141" i="4" s="1"/>
  <c r="CN139" i="4"/>
  <c r="CN138" i="4"/>
  <c r="CR137" i="4"/>
  <c r="CR135" i="4" s="1"/>
  <c r="CQ137" i="4"/>
  <c r="CP137" i="4"/>
  <c r="CP135" i="4"/>
  <c r="CO137" i="4"/>
  <c r="CN136" i="4"/>
  <c r="CO135" i="4"/>
  <c r="CN134" i="4"/>
  <c r="CN133" i="4"/>
  <c r="CN132" i="4"/>
  <c r="CR131" i="4"/>
  <c r="CQ131" i="4"/>
  <c r="CP131" i="4"/>
  <c r="CO131" i="4"/>
  <c r="CN131" i="4" s="1"/>
  <c r="CN130" i="4"/>
  <c r="CN129" i="4"/>
  <c r="CN128" i="4"/>
  <c r="CN127" i="4"/>
  <c r="CN126" i="4"/>
  <c r="CN125" i="4"/>
  <c r="CR124" i="4"/>
  <c r="CQ124" i="4"/>
  <c r="CP124" i="4"/>
  <c r="CO124" i="4"/>
  <c r="CN124" i="4" s="1"/>
  <c r="CN123" i="4"/>
  <c r="CN122" i="4"/>
  <c r="CR121" i="4"/>
  <c r="CQ121" i="4"/>
  <c r="CP121" i="4"/>
  <c r="CO121" i="4"/>
  <c r="CN120" i="4"/>
  <c r="CN113" i="4"/>
  <c r="CN112" i="4"/>
  <c r="CN111" i="4"/>
  <c r="CR110" i="4"/>
  <c r="CQ110" i="4"/>
  <c r="CP110" i="4"/>
  <c r="CO110" i="4"/>
  <c r="CN110" i="4"/>
  <c r="CN106" i="4"/>
  <c r="CN105" i="4"/>
  <c r="CN104" i="4"/>
  <c r="CN100" i="4"/>
  <c r="CN99" i="4"/>
  <c r="CN97" i="4"/>
  <c r="CN96" i="4"/>
  <c r="CR86" i="4"/>
  <c r="CN85" i="4"/>
  <c r="CN84" i="4"/>
  <c r="CN82" i="4"/>
  <c r="CN81" i="4"/>
  <c r="CN79" i="4"/>
  <c r="CN78" i="4"/>
  <c r="CP74" i="4"/>
  <c r="CO74" i="4"/>
  <c r="CR64" i="4"/>
  <c r="CR61" i="4"/>
  <c r="CQ61" i="4"/>
  <c r="CP61" i="4"/>
  <c r="CO61" i="4"/>
  <c r="CN61" i="4"/>
  <c r="CN55" i="4"/>
  <c r="CN54" i="4"/>
  <c r="CN52" i="4"/>
  <c r="CN51" i="4"/>
  <c r="CR42" i="4"/>
  <c r="CN41" i="4"/>
  <c r="CN40" i="4"/>
  <c r="CN38" i="4"/>
  <c r="CN37" i="4"/>
  <c r="CN35" i="4"/>
  <c r="CN34" i="4"/>
  <c r="CP30" i="4"/>
  <c r="CO30" i="4"/>
  <c r="CR20" i="4"/>
  <c r="CR17" i="4"/>
  <c r="CQ17" i="4"/>
  <c r="CP17" i="4"/>
  <c r="CO17" i="4"/>
  <c r="CI161" i="4"/>
  <c r="CI160" i="4"/>
  <c r="CM159" i="4"/>
  <c r="CM157" i="4" s="1"/>
  <c r="CL159" i="4"/>
  <c r="CL157" i="4"/>
  <c r="CK159" i="4"/>
  <c r="CJ159" i="4"/>
  <c r="CI159" i="4" s="1"/>
  <c r="CK157" i="4"/>
  <c r="CI155" i="4"/>
  <c r="CM153" i="4"/>
  <c r="CL153" i="4"/>
  <c r="CK153" i="4"/>
  <c r="CI152" i="4"/>
  <c r="CI151" i="4"/>
  <c r="CM150" i="4"/>
  <c r="CM148" i="4" s="1"/>
  <c r="CL150" i="4"/>
  <c r="CL148" i="4" s="1"/>
  <c r="CK150" i="4"/>
  <c r="CJ150" i="4"/>
  <c r="CI149" i="4"/>
  <c r="CI146" i="4"/>
  <c r="CI145" i="4"/>
  <c r="CI144" i="4"/>
  <c r="CM143" i="4"/>
  <c r="CL143" i="4"/>
  <c r="CL141" i="4" s="1"/>
  <c r="CK143" i="4"/>
  <c r="CJ143" i="4"/>
  <c r="CI142" i="4"/>
  <c r="CM141" i="4"/>
  <c r="CK141" i="4"/>
  <c r="CI139" i="4"/>
  <c r="CI138" i="4"/>
  <c r="CM137" i="4"/>
  <c r="CM135" i="4" s="1"/>
  <c r="CL137" i="4"/>
  <c r="CL135" i="4"/>
  <c r="CK137" i="4"/>
  <c r="CJ137" i="4"/>
  <c r="CI137" i="4" s="1"/>
  <c r="CI136" i="4"/>
  <c r="CK135" i="4"/>
  <c r="CI134" i="4"/>
  <c r="CI133" i="4"/>
  <c r="CI132" i="4"/>
  <c r="CM131" i="4"/>
  <c r="CL131" i="4"/>
  <c r="CK131" i="4"/>
  <c r="CI131" i="4" s="1"/>
  <c r="CJ131" i="4"/>
  <c r="CI130" i="4"/>
  <c r="CI129" i="4"/>
  <c r="CI128" i="4"/>
  <c r="CI127" i="4"/>
  <c r="CI126" i="4"/>
  <c r="CI125" i="4"/>
  <c r="CM124" i="4"/>
  <c r="CL124" i="4"/>
  <c r="CK124" i="4"/>
  <c r="CJ124" i="4"/>
  <c r="CI124" i="4" s="1"/>
  <c r="CI123" i="4"/>
  <c r="CI122" i="4"/>
  <c r="CM121" i="4"/>
  <c r="CL121" i="4"/>
  <c r="CK121" i="4"/>
  <c r="CJ121" i="4"/>
  <c r="CI121" i="4" s="1"/>
  <c r="CI120" i="4"/>
  <c r="CI113" i="4"/>
  <c r="CI112" i="4"/>
  <c r="CI111" i="4"/>
  <c r="CM110" i="4"/>
  <c r="CL110" i="4"/>
  <c r="CK110" i="4"/>
  <c r="CJ110" i="4"/>
  <c r="CI110" i="4" s="1"/>
  <c r="CI106" i="4"/>
  <c r="CI105" i="4"/>
  <c r="CI104" i="4"/>
  <c r="CI100" i="4"/>
  <c r="CI99" i="4"/>
  <c r="CI97" i="4"/>
  <c r="CI96" i="4"/>
  <c r="CM88" i="4"/>
  <c r="CM86" i="4" s="1"/>
  <c r="CI85" i="4"/>
  <c r="CI84" i="4"/>
  <c r="CI82" i="4"/>
  <c r="CI81" i="4"/>
  <c r="CI79" i="4"/>
  <c r="CI78" i="4"/>
  <c r="CK74" i="4"/>
  <c r="CJ74" i="4"/>
  <c r="CM64" i="4"/>
  <c r="CM61" i="4"/>
  <c r="CL61" i="4"/>
  <c r="CK61" i="4"/>
  <c r="CJ61" i="4"/>
  <c r="CI61" i="4" s="1"/>
  <c r="CI55" i="4"/>
  <c r="CI54" i="4"/>
  <c r="CI52" i="4"/>
  <c r="CI51" i="4"/>
  <c r="CM42" i="4"/>
  <c r="CI41" i="4"/>
  <c r="CI40" i="4"/>
  <c r="CI38" i="4"/>
  <c r="CI37" i="4"/>
  <c r="CI35" i="4"/>
  <c r="CI34" i="4"/>
  <c r="CK30" i="4"/>
  <c r="CJ30" i="4"/>
  <c r="CM27" i="4"/>
  <c r="CM20" i="4"/>
  <c r="CM17" i="4"/>
  <c r="CL17" i="4"/>
  <c r="CK17" i="4"/>
  <c r="CJ17" i="4"/>
  <c r="CD161" i="4"/>
  <c r="CD160" i="4"/>
  <c r="CH159" i="4"/>
  <c r="CH157" i="4" s="1"/>
  <c r="CG159" i="4"/>
  <c r="CG157" i="4" s="1"/>
  <c r="CF159" i="4"/>
  <c r="CE159" i="4"/>
  <c r="CD158" i="4"/>
  <c r="CD155" i="4"/>
  <c r="CH153" i="4"/>
  <c r="CG153" i="4"/>
  <c r="CF153" i="4"/>
  <c r="CD152" i="4"/>
  <c r="CD151" i="4"/>
  <c r="CH150" i="4"/>
  <c r="CG150" i="4"/>
  <c r="CG148" i="4" s="1"/>
  <c r="CG147" i="4" s="1"/>
  <c r="CF150" i="4"/>
  <c r="CE150" i="4"/>
  <c r="CD149" i="4"/>
  <c r="CH148" i="4"/>
  <c r="CH147" i="4" s="1"/>
  <c r="CF148" i="4"/>
  <c r="CF147" i="4" s="1"/>
  <c r="CD146" i="4"/>
  <c r="CD145" i="4"/>
  <c r="CD144" i="4"/>
  <c r="CH143" i="4"/>
  <c r="CG143" i="4"/>
  <c r="CG141" i="4" s="1"/>
  <c r="CF143" i="4"/>
  <c r="CF141" i="4" s="1"/>
  <c r="CE143" i="4"/>
  <c r="CD143" i="4" s="1"/>
  <c r="CD142" i="4"/>
  <c r="CH141" i="4"/>
  <c r="CD139" i="4"/>
  <c r="CD138" i="4"/>
  <c r="CH137" i="4"/>
  <c r="CG137" i="4"/>
  <c r="CF137" i="4"/>
  <c r="CE137" i="4"/>
  <c r="CD137" i="4"/>
  <c r="CD136" i="4"/>
  <c r="CH135" i="4"/>
  <c r="CG135" i="4"/>
  <c r="CF135" i="4"/>
  <c r="CE135" i="4"/>
  <c r="CD135" i="4"/>
  <c r="CD134" i="4"/>
  <c r="CD133" i="4"/>
  <c r="CD132" i="4"/>
  <c r="CH131" i="4"/>
  <c r="CG131" i="4"/>
  <c r="CF131" i="4"/>
  <c r="CE131" i="4"/>
  <c r="CD131" i="4"/>
  <c r="CD130" i="4"/>
  <c r="CD129" i="4"/>
  <c r="CD128" i="4"/>
  <c r="CD127" i="4"/>
  <c r="CD126" i="4"/>
  <c r="CD125" i="4"/>
  <c r="CH124" i="4"/>
  <c r="CG124" i="4"/>
  <c r="CF124" i="4"/>
  <c r="CE124" i="4"/>
  <c r="CD124" i="4" s="1"/>
  <c r="CD123" i="4"/>
  <c r="CD122" i="4"/>
  <c r="CH121" i="4"/>
  <c r="CG121" i="4"/>
  <c r="CF121" i="4"/>
  <c r="CE121" i="4"/>
  <c r="CD121" i="4" s="1"/>
  <c r="CD120" i="4"/>
  <c r="CD113" i="4"/>
  <c r="CD112" i="4"/>
  <c r="CD111" i="4"/>
  <c r="CH110" i="4"/>
  <c r="CG110" i="4"/>
  <c r="CF110" i="4"/>
  <c r="CD110" i="4" s="1"/>
  <c r="CE110" i="4"/>
  <c r="CD106" i="4"/>
  <c r="CD105" i="4"/>
  <c r="CD104" i="4"/>
  <c r="CH100" i="4"/>
  <c r="CG100" i="4"/>
  <c r="CF100" i="4"/>
  <c r="CE100" i="4"/>
  <c r="CD100" i="4" s="1"/>
  <c r="CD99" i="4"/>
  <c r="CD97" i="4"/>
  <c r="CD96" i="4"/>
  <c r="CH88" i="4"/>
  <c r="CH86" i="4" s="1"/>
  <c r="CD85" i="4"/>
  <c r="CD84" i="4"/>
  <c r="CD82" i="4"/>
  <c r="CD81" i="4"/>
  <c r="CD79" i="4"/>
  <c r="CD78" i="4"/>
  <c r="CF74" i="4"/>
  <c r="CE74" i="4"/>
  <c r="CH64" i="4"/>
  <c r="CH61" i="4"/>
  <c r="CG61" i="4"/>
  <c r="CF61" i="4"/>
  <c r="CE61" i="4"/>
  <c r="CD61" i="4" s="1"/>
  <c r="CD55" i="4"/>
  <c r="CD54" i="4"/>
  <c r="CH53" i="4"/>
  <c r="CE56" i="4"/>
  <c r="CD52" i="4"/>
  <c r="CD51" i="4"/>
  <c r="CH42" i="4"/>
  <c r="CD41" i="4"/>
  <c r="CD40" i="4"/>
  <c r="CD38" i="4"/>
  <c r="CD37" i="4"/>
  <c r="CD35" i="4"/>
  <c r="CD34" i="4"/>
  <c r="CF30" i="4"/>
  <c r="CE30" i="4"/>
  <c r="CH27" i="4"/>
  <c r="CG71" i="4"/>
  <c r="CG69" i="4" s="1"/>
  <c r="CG23" i="4"/>
  <c r="CD22" i="4"/>
  <c r="CH20" i="4"/>
  <c r="CH17" i="4"/>
  <c r="CG17" i="4"/>
  <c r="CF17" i="4"/>
  <c r="CD17" i="4" s="1"/>
  <c r="CE17" i="4"/>
  <c r="CE16" i="4"/>
  <c r="CE71" i="4"/>
  <c r="CF53" i="4"/>
  <c r="CE72" i="4"/>
  <c r="CA6" i="2"/>
  <c r="CA20" i="2" s="1"/>
  <c r="CE141" i="4"/>
  <c r="CL147" i="4"/>
  <c r="CK74" i="2"/>
  <c r="CM99" i="2"/>
  <c r="CL99" i="2"/>
  <c r="CL100" i="2"/>
  <c r="CN100" i="2"/>
  <c r="CL101" i="2"/>
  <c r="CN101" i="2"/>
  <c r="CT135" i="4"/>
  <c r="CJ135" i="4"/>
  <c r="CI135" i="4" s="1"/>
  <c r="CJ148" i="4"/>
  <c r="CE157" i="4"/>
  <c r="BY161" i="4"/>
  <c r="BY160" i="4"/>
  <c r="CC159" i="4"/>
  <c r="CB159" i="4"/>
  <c r="CB157" i="4" s="1"/>
  <c r="CA159" i="4"/>
  <c r="BZ159" i="4"/>
  <c r="BY158" i="4"/>
  <c r="CC157" i="4"/>
  <c r="CA157" i="4"/>
  <c r="BY155" i="4"/>
  <c r="CC153" i="4"/>
  <c r="CB153" i="4"/>
  <c r="CB147" i="4" s="1"/>
  <c r="CA153" i="4"/>
  <c r="BY152" i="4"/>
  <c r="BY151" i="4"/>
  <c r="CC150" i="4"/>
  <c r="CC148" i="4" s="1"/>
  <c r="CC147" i="4" s="1"/>
  <c r="CB150" i="4"/>
  <c r="CA150" i="4"/>
  <c r="CA148" i="4" s="1"/>
  <c r="CA147" i="4" s="1"/>
  <c r="BZ150" i="4"/>
  <c r="BY149" i="4"/>
  <c r="CB148" i="4"/>
  <c r="BZ148" i="4"/>
  <c r="BY148" i="4" s="1"/>
  <c r="BY146" i="4"/>
  <c r="BY145" i="4"/>
  <c r="BY144" i="4"/>
  <c r="CC143" i="4"/>
  <c r="CC141" i="4" s="1"/>
  <c r="CB143" i="4"/>
  <c r="CA143" i="4"/>
  <c r="CA141" i="4" s="1"/>
  <c r="BZ143" i="4"/>
  <c r="BY142" i="4"/>
  <c r="CB141" i="4"/>
  <c r="BZ141" i="4"/>
  <c r="BY139" i="4"/>
  <c r="BY138" i="4"/>
  <c r="CC137" i="4"/>
  <c r="CB137" i="4"/>
  <c r="CA137" i="4"/>
  <c r="BZ137" i="4"/>
  <c r="BY137" i="4" s="1"/>
  <c r="BY136" i="4"/>
  <c r="CC135" i="4"/>
  <c r="CB135" i="4"/>
  <c r="CA135" i="4"/>
  <c r="BZ135" i="4"/>
  <c r="BY135" i="4" s="1"/>
  <c r="BY134" i="4"/>
  <c r="BY133" i="4"/>
  <c r="BY132" i="4"/>
  <c r="CC131" i="4"/>
  <c r="CB131" i="4"/>
  <c r="CA131" i="4"/>
  <c r="BZ131" i="4"/>
  <c r="BY131" i="4" s="1"/>
  <c r="BY130" i="4"/>
  <c r="BY129" i="4"/>
  <c r="BY128" i="4"/>
  <c r="BY127" i="4"/>
  <c r="BY126" i="4"/>
  <c r="BY125" i="4"/>
  <c r="CC124" i="4"/>
  <c r="CB124" i="4"/>
  <c r="CA124" i="4"/>
  <c r="BZ124" i="4"/>
  <c r="BY123" i="4"/>
  <c r="BY122" i="4"/>
  <c r="CC121" i="4"/>
  <c r="CB121" i="4"/>
  <c r="CA121" i="4"/>
  <c r="BZ121" i="4"/>
  <c r="BY121" i="4"/>
  <c r="BY120" i="4"/>
  <c r="BY113" i="4"/>
  <c r="BY112" i="4"/>
  <c r="BY111" i="4"/>
  <c r="CC110" i="4"/>
  <c r="CB110" i="4"/>
  <c r="CA110" i="4"/>
  <c r="BZ110" i="4"/>
  <c r="BY110" i="4" s="1"/>
  <c r="BY106" i="4"/>
  <c r="BY105" i="4"/>
  <c r="BY104" i="4"/>
  <c r="CC100" i="4"/>
  <c r="CB100" i="4"/>
  <c r="CA100" i="4"/>
  <c r="BZ100" i="4"/>
  <c r="BY99" i="4"/>
  <c r="BY97" i="4"/>
  <c r="BY96" i="4"/>
  <c r="CC88" i="4"/>
  <c r="CC86" i="4"/>
  <c r="BY85" i="4"/>
  <c r="BY84" i="4"/>
  <c r="BY82" i="4"/>
  <c r="BY81" i="4"/>
  <c r="BY79" i="4"/>
  <c r="BY78" i="4"/>
  <c r="CA74" i="4"/>
  <c r="BZ74" i="4"/>
  <c r="CC64" i="4"/>
  <c r="CC61" i="4"/>
  <c r="CB61" i="4"/>
  <c r="CA61" i="4"/>
  <c r="BZ61" i="4"/>
  <c r="BY61" i="4"/>
  <c r="BY55" i="4"/>
  <c r="BY54" i="4"/>
  <c r="CC53" i="4"/>
  <c r="CC98" i="4" s="1"/>
  <c r="CA53" i="4"/>
  <c r="BZ53" i="4"/>
  <c r="BZ56" i="4" s="1"/>
  <c r="BY52" i="4"/>
  <c r="BY51" i="4"/>
  <c r="CC42" i="4"/>
  <c r="BY41" i="4"/>
  <c r="BY40" i="4"/>
  <c r="BY38" i="4"/>
  <c r="BY37" i="4"/>
  <c r="BY35" i="4"/>
  <c r="BY34" i="4"/>
  <c r="CA30" i="4"/>
  <c r="BZ30" i="4"/>
  <c r="CC27" i="4"/>
  <c r="CC71" i="4" s="1"/>
  <c r="CC69" i="4" s="1"/>
  <c r="CB27" i="4"/>
  <c r="CB71" i="4" s="1"/>
  <c r="CB69" i="4" s="1"/>
  <c r="CB23" i="4"/>
  <c r="BZ22" i="4"/>
  <c r="BZ66" i="4" s="1"/>
  <c r="CA21" i="4"/>
  <c r="CA65" i="4" s="1"/>
  <c r="CC20" i="4"/>
  <c r="CC17" i="4"/>
  <c r="CB17" i="4"/>
  <c r="CA17" i="4"/>
  <c r="BZ17" i="4"/>
  <c r="BY17" i="4" s="1"/>
  <c r="BZ16" i="4"/>
  <c r="BZ60" i="4" s="1"/>
  <c r="CB53" i="4"/>
  <c r="BZ28" i="4"/>
  <c r="BZ72" i="4" s="1"/>
  <c r="BY150" i="4"/>
  <c r="CL23" i="4"/>
  <c r="CF17" i="2"/>
  <c r="CF48" i="2"/>
  <c r="CE132" i="2"/>
  <c r="CE106" i="2"/>
  <c r="CF55" i="2"/>
  <c r="CF34" i="2" s="1"/>
  <c r="CJ46" i="4" s="1"/>
  <c r="CI46" i="4" s="1"/>
  <c r="CF54" i="2"/>
  <c r="CE99" i="2"/>
  <c r="BP158" i="4"/>
  <c r="BO158" i="4" s="1"/>
  <c r="BT161" i="4"/>
  <c r="BT160" i="4"/>
  <c r="BX159" i="4"/>
  <c r="BX157" i="4" s="1"/>
  <c r="BW159" i="4"/>
  <c r="BW157" i="4" s="1"/>
  <c r="BV159" i="4"/>
  <c r="BU159" i="4"/>
  <c r="BU157" i="4" s="1"/>
  <c r="BT158" i="4"/>
  <c r="BV157" i="4"/>
  <c r="BT155" i="4"/>
  <c r="BX153" i="4"/>
  <c r="BW153" i="4"/>
  <c r="BV153" i="4"/>
  <c r="BT152" i="4"/>
  <c r="BT151" i="4"/>
  <c r="BX150" i="4"/>
  <c r="BX148" i="4"/>
  <c r="BW150" i="4"/>
  <c r="BW148" i="4"/>
  <c r="BW147" i="4" s="1"/>
  <c r="BV150" i="4"/>
  <c r="BU150" i="4"/>
  <c r="BT149" i="4"/>
  <c r="BV148" i="4"/>
  <c r="BT146" i="4"/>
  <c r="BT145" i="4"/>
  <c r="BT144" i="4"/>
  <c r="BX143" i="4"/>
  <c r="BX141" i="4"/>
  <c r="BW143" i="4"/>
  <c r="BW141" i="4"/>
  <c r="BV143" i="4"/>
  <c r="BV141" i="4"/>
  <c r="BU143" i="4"/>
  <c r="BT142" i="4"/>
  <c r="BT139" i="4"/>
  <c r="BT138" i="4"/>
  <c r="BX137" i="4"/>
  <c r="BX135" i="4"/>
  <c r="BW137" i="4"/>
  <c r="BW135" i="4"/>
  <c r="BV137" i="4"/>
  <c r="BV135" i="4"/>
  <c r="BU137" i="4"/>
  <c r="BT136" i="4"/>
  <c r="BU135" i="4"/>
  <c r="BT134" i="4"/>
  <c r="BT133" i="4"/>
  <c r="BT132" i="4"/>
  <c r="BX131" i="4"/>
  <c r="BW131" i="4"/>
  <c r="BV131" i="4"/>
  <c r="BU131" i="4"/>
  <c r="BT131" i="4" s="1"/>
  <c r="BT130" i="4"/>
  <c r="BT129" i="4"/>
  <c r="BT128" i="4"/>
  <c r="BT127" i="4"/>
  <c r="BT126" i="4"/>
  <c r="BT125" i="4"/>
  <c r="BX124" i="4"/>
  <c r="BW124" i="4"/>
  <c r="BV124" i="4"/>
  <c r="BU124" i="4"/>
  <c r="BT123" i="4"/>
  <c r="BT122" i="4"/>
  <c r="BX121" i="4"/>
  <c r="BW121" i="4"/>
  <c r="BV121" i="4"/>
  <c r="BU121" i="4"/>
  <c r="BT121" i="4" s="1"/>
  <c r="BT120" i="4"/>
  <c r="BT113" i="4"/>
  <c r="BT112" i="4"/>
  <c r="BT111" i="4"/>
  <c r="BX110" i="4"/>
  <c r="BW110" i="4"/>
  <c r="BV110" i="4"/>
  <c r="BU110" i="4"/>
  <c r="BT110" i="4" s="1"/>
  <c r="BT106" i="4"/>
  <c r="BT105" i="4"/>
  <c r="BT104" i="4"/>
  <c r="BX100" i="4"/>
  <c r="BW100" i="4"/>
  <c r="BV100" i="4"/>
  <c r="BU100" i="4"/>
  <c r="BT99" i="4"/>
  <c r="BT97" i="4"/>
  <c r="BT96" i="4"/>
  <c r="BX88" i="4"/>
  <c r="BX86" i="4"/>
  <c r="BT85" i="4"/>
  <c r="BT84" i="4"/>
  <c r="BT82" i="4"/>
  <c r="BT81" i="4"/>
  <c r="BT79" i="4"/>
  <c r="BT78" i="4"/>
  <c r="BV74" i="4"/>
  <c r="BU74" i="4"/>
  <c r="BX64" i="4"/>
  <c r="BX61" i="4"/>
  <c r="BW61" i="4"/>
  <c r="BV61" i="4"/>
  <c r="BT61" i="4" s="1"/>
  <c r="BU61" i="4"/>
  <c r="BT55" i="4"/>
  <c r="BT54" i="4"/>
  <c r="BX53" i="4"/>
  <c r="BX56" i="4" s="1"/>
  <c r="BT52" i="4"/>
  <c r="BT51" i="4"/>
  <c r="BX42" i="4"/>
  <c r="BT41" i="4"/>
  <c r="BT40" i="4"/>
  <c r="BT38" i="4"/>
  <c r="BT37" i="4"/>
  <c r="BT35" i="4"/>
  <c r="BT34" i="4"/>
  <c r="BV30" i="4"/>
  <c r="BU30" i="4"/>
  <c r="BX27" i="4"/>
  <c r="BX71" i="4" s="1"/>
  <c r="BX69" i="4" s="1"/>
  <c r="BX59" i="4" s="1"/>
  <c r="BW27" i="4"/>
  <c r="BW25" i="4" s="1"/>
  <c r="BW23" i="4"/>
  <c r="BU22" i="4"/>
  <c r="BU66" i="4" s="1"/>
  <c r="BV21" i="4"/>
  <c r="BV65" i="4" s="1"/>
  <c r="BX20" i="4"/>
  <c r="BX17" i="4"/>
  <c r="BW17" i="4"/>
  <c r="BV17" i="4"/>
  <c r="BU17" i="4"/>
  <c r="BU16" i="4"/>
  <c r="BO161" i="4"/>
  <c r="BO160" i="4"/>
  <c r="BS159" i="4"/>
  <c r="BS157" i="4" s="1"/>
  <c r="BR159" i="4"/>
  <c r="BR157" i="4" s="1"/>
  <c r="BQ159" i="4"/>
  <c r="BQ157" i="4"/>
  <c r="BP159" i="4"/>
  <c r="BO159" i="4" s="1"/>
  <c r="BO155" i="4"/>
  <c r="BS153" i="4"/>
  <c r="BR153" i="4"/>
  <c r="BQ153" i="4"/>
  <c r="BO152" i="4"/>
  <c r="BO151" i="4"/>
  <c r="BS150" i="4"/>
  <c r="BS148" i="4" s="1"/>
  <c r="BR150" i="4"/>
  <c r="BR148" i="4" s="1"/>
  <c r="BR147" i="4" s="1"/>
  <c r="BQ150" i="4"/>
  <c r="BQ148" i="4" s="1"/>
  <c r="BP150" i="4"/>
  <c r="BO149" i="4"/>
  <c r="BO146" i="4"/>
  <c r="BO145" i="4"/>
  <c r="BO144" i="4"/>
  <c r="BS143" i="4"/>
  <c r="BS141" i="4"/>
  <c r="BR143" i="4"/>
  <c r="BR141" i="4"/>
  <c r="BQ143" i="4"/>
  <c r="BQ141" i="4"/>
  <c r="BP143" i="4"/>
  <c r="BO142" i="4"/>
  <c r="BP141" i="4"/>
  <c r="BO141" i="4"/>
  <c r="BO139" i="4"/>
  <c r="BO138" i="4"/>
  <c r="BS137" i="4"/>
  <c r="BS135" i="4"/>
  <c r="BR137" i="4"/>
  <c r="BR135" i="4"/>
  <c r="BQ137" i="4"/>
  <c r="BP137" i="4"/>
  <c r="BO137" i="4" s="1"/>
  <c r="BO136" i="4"/>
  <c r="BQ135" i="4"/>
  <c r="BO134" i="4"/>
  <c r="BO133" i="4"/>
  <c r="BO132" i="4"/>
  <c r="BS131" i="4"/>
  <c r="BR131" i="4"/>
  <c r="BQ131" i="4"/>
  <c r="BO131" i="4" s="1"/>
  <c r="BP131" i="4"/>
  <c r="BO130" i="4"/>
  <c r="BO129" i="4"/>
  <c r="BO128" i="4"/>
  <c r="BO127" i="4"/>
  <c r="BO126" i="4"/>
  <c r="BO125" i="4"/>
  <c r="BS124" i="4"/>
  <c r="BR124" i="4"/>
  <c r="BQ124" i="4"/>
  <c r="BO124" i="4" s="1"/>
  <c r="BP124" i="4"/>
  <c r="BO123" i="4"/>
  <c r="BO122" i="4"/>
  <c r="BS121" i="4"/>
  <c r="BR121" i="4"/>
  <c r="BQ121" i="4"/>
  <c r="BP121" i="4"/>
  <c r="BO120" i="4"/>
  <c r="BO113" i="4"/>
  <c r="BO112" i="4"/>
  <c r="BO111" i="4"/>
  <c r="BS110" i="4"/>
  <c r="BR110" i="4"/>
  <c r="BQ110" i="4"/>
  <c r="BP110" i="4"/>
  <c r="BO106" i="4"/>
  <c r="BO105" i="4"/>
  <c r="BO104" i="4"/>
  <c r="BO100" i="4"/>
  <c r="BO99" i="4"/>
  <c r="BO97" i="4"/>
  <c r="BO96" i="4"/>
  <c r="BS86" i="4"/>
  <c r="BO85" i="4"/>
  <c r="BO84" i="4"/>
  <c r="BO82" i="4"/>
  <c r="BO81" i="4"/>
  <c r="BO79" i="4"/>
  <c r="BO78" i="4"/>
  <c r="BQ74" i="4"/>
  <c r="BP74" i="4"/>
  <c r="BS64" i="4"/>
  <c r="BS61" i="4"/>
  <c r="BR61" i="4"/>
  <c r="BQ61" i="4"/>
  <c r="BP61" i="4"/>
  <c r="BO61" i="4" s="1"/>
  <c r="BO55" i="4"/>
  <c r="BO54" i="4"/>
  <c r="BO52" i="4"/>
  <c r="BO51" i="4"/>
  <c r="BS42" i="4"/>
  <c r="BO41" i="4"/>
  <c r="BO40" i="4"/>
  <c r="BO38" i="4"/>
  <c r="BO37" i="4"/>
  <c r="BO35" i="4"/>
  <c r="BO34" i="4"/>
  <c r="BQ30" i="4"/>
  <c r="BP30" i="4"/>
  <c r="BR23" i="4"/>
  <c r="BS20" i="4"/>
  <c r="BS17" i="4"/>
  <c r="BR17" i="4"/>
  <c r="BQ17" i="4"/>
  <c r="BO17" i="4" s="1"/>
  <c r="BP17" i="4"/>
  <c r="BU27" i="4"/>
  <c r="BU71" i="4" s="1"/>
  <c r="BL55" i="2"/>
  <c r="BL54" i="2"/>
  <c r="BL48" i="2"/>
  <c r="BK48" i="2" s="1"/>
  <c r="BR6" i="2"/>
  <c r="BU28" i="4"/>
  <c r="BO113" i="2"/>
  <c r="BK113" i="2" s="1"/>
  <c r="BU53" i="4"/>
  <c r="BV27" i="4"/>
  <c r="BV71" i="4" s="1"/>
  <c r="BM91" i="2"/>
  <c r="BM82" i="2"/>
  <c r="BM80" i="2"/>
  <c r="BN101" i="2"/>
  <c r="BK101" i="2" s="1"/>
  <c r="BN100" i="2"/>
  <c r="BO99" i="2"/>
  <c r="BK99" i="2" s="1"/>
  <c r="BO96" i="2"/>
  <c r="BM86" i="2"/>
  <c r="BK86" i="2" s="1"/>
  <c r="BT143" i="4"/>
  <c r="BX147" i="4"/>
  <c r="BO110" i="4"/>
  <c r="BO143" i="4"/>
  <c r="BT124" i="4"/>
  <c r="BU141" i="4"/>
  <c r="BT137" i="4"/>
  <c r="BT159" i="4"/>
  <c r="BJ161" i="4"/>
  <c r="BJ160" i="4"/>
  <c r="BN159" i="4"/>
  <c r="BM159" i="4"/>
  <c r="BM157" i="4" s="1"/>
  <c r="BL159" i="4"/>
  <c r="BK159" i="4"/>
  <c r="BJ159" i="4" s="1"/>
  <c r="BJ158" i="4"/>
  <c r="BN157" i="4"/>
  <c r="BL157" i="4"/>
  <c r="BJ155" i="4"/>
  <c r="BN153" i="4"/>
  <c r="BM153" i="4"/>
  <c r="BL153" i="4"/>
  <c r="BJ152" i="4"/>
  <c r="BJ151" i="4"/>
  <c r="BN150" i="4"/>
  <c r="BN148" i="4"/>
  <c r="BN147" i="4" s="1"/>
  <c r="BM150" i="4"/>
  <c r="BL150" i="4"/>
  <c r="BL148" i="4" s="1"/>
  <c r="BK150" i="4"/>
  <c r="BJ149" i="4"/>
  <c r="BM148" i="4"/>
  <c r="BK148" i="4"/>
  <c r="BJ146" i="4"/>
  <c r="BJ145" i="4"/>
  <c r="BJ144" i="4"/>
  <c r="BN143" i="4"/>
  <c r="BN141" i="4" s="1"/>
  <c r="BM143" i="4"/>
  <c r="BL143" i="4"/>
  <c r="BL141" i="4" s="1"/>
  <c r="BK143" i="4"/>
  <c r="BJ142" i="4"/>
  <c r="BM141" i="4"/>
  <c r="BJ139" i="4"/>
  <c r="BJ138" i="4"/>
  <c r="BN137" i="4"/>
  <c r="BN135" i="4" s="1"/>
  <c r="BM137" i="4"/>
  <c r="BJ137" i="4" s="1"/>
  <c r="BL137" i="4"/>
  <c r="BL135" i="4"/>
  <c r="BK137" i="4"/>
  <c r="BK135" i="4"/>
  <c r="BJ135" i="4" s="1"/>
  <c r="BJ136" i="4"/>
  <c r="BM135" i="4"/>
  <c r="BJ134" i="4"/>
  <c r="BJ133" i="4"/>
  <c r="BJ132" i="4"/>
  <c r="BN131" i="4"/>
  <c r="BM131" i="4"/>
  <c r="BL131" i="4"/>
  <c r="BJ131" i="4" s="1"/>
  <c r="BK131" i="4"/>
  <c r="BJ130" i="4"/>
  <c r="BJ129" i="4"/>
  <c r="BJ128" i="4"/>
  <c r="BJ127" i="4"/>
  <c r="BJ126" i="4"/>
  <c r="BJ125" i="4"/>
  <c r="BN124" i="4"/>
  <c r="BM124" i="4"/>
  <c r="BL124" i="4"/>
  <c r="BK124" i="4"/>
  <c r="BJ123" i="4"/>
  <c r="BJ122" i="4"/>
  <c r="BN121" i="4"/>
  <c r="BM121" i="4"/>
  <c r="BL121" i="4"/>
  <c r="BK121" i="4"/>
  <c r="BJ120" i="4"/>
  <c r="BJ113" i="4"/>
  <c r="BJ112" i="4"/>
  <c r="BJ111" i="4"/>
  <c r="BN110" i="4"/>
  <c r="BM110" i="4"/>
  <c r="BL110" i="4"/>
  <c r="BJ110" i="4" s="1"/>
  <c r="BK110" i="4"/>
  <c r="BJ106" i="4"/>
  <c r="BJ105" i="4"/>
  <c r="BJ104" i="4"/>
  <c r="BN100" i="4"/>
  <c r="BM100" i="4"/>
  <c r="BL100" i="4"/>
  <c r="BK100" i="4"/>
  <c r="BJ100" i="4" s="1"/>
  <c r="BJ99" i="4"/>
  <c r="BJ97" i="4"/>
  <c r="BJ96" i="4"/>
  <c r="BN88" i="4"/>
  <c r="BN86" i="4"/>
  <c r="BJ85" i="4"/>
  <c r="BJ84" i="4"/>
  <c r="BJ82" i="4"/>
  <c r="BJ81" i="4"/>
  <c r="BJ79" i="4"/>
  <c r="BJ78" i="4"/>
  <c r="BL74" i="4"/>
  <c r="BK74" i="4"/>
  <c r="BN64" i="4"/>
  <c r="BN61" i="4"/>
  <c r="BM61" i="4"/>
  <c r="BL61" i="4"/>
  <c r="BK61" i="4"/>
  <c r="BJ61" i="4"/>
  <c r="BJ55" i="4"/>
  <c r="BJ54" i="4"/>
  <c r="BN53" i="4"/>
  <c r="BJ52" i="4"/>
  <c r="BJ51" i="4"/>
  <c r="BN42" i="4"/>
  <c r="BJ41" i="4"/>
  <c r="BJ40" i="4"/>
  <c r="BJ38" i="4"/>
  <c r="BJ37" i="4"/>
  <c r="BJ35" i="4"/>
  <c r="BJ34" i="4"/>
  <c r="BL30" i="4"/>
  <c r="BK30" i="4"/>
  <c r="BN27" i="4"/>
  <c r="BM27" i="4"/>
  <c r="BM23" i="4"/>
  <c r="BM67" i="4" s="1"/>
  <c r="BM64" i="4" s="1"/>
  <c r="BK22" i="4"/>
  <c r="BJ22" i="4" s="1"/>
  <c r="BL21" i="4"/>
  <c r="BN20" i="4"/>
  <c r="BN17" i="4"/>
  <c r="BM17" i="4"/>
  <c r="BL17" i="4"/>
  <c r="BK17" i="4"/>
  <c r="BJ17" i="4" s="1"/>
  <c r="BE161" i="4"/>
  <c r="BE160" i="4"/>
  <c r="BI159" i="4"/>
  <c r="BH159" i="4"/>
  <c r="BH157" i="4"/>
  <c r="BG159" i="4"/>
  <c r="BF159" i="4"/>
  <c r="BE158" i="4"/>
  <c r="BI157" i="4"/>
  <c r="BG157" i="4"/>
  <c r="BE155" i="4"/>
  <c r="BI153" i="4"/>
  <c r="BH153" i="4"/>
  <c r="BG153" i="4"/>
  <c r="BE152" i="4"/>
  <c r="BE151" i="4"/>
  <c r="BI150" i="4"/>
  <c r="BI148" i="4" s="1"/>
  <c r="BI147" i="4" s="1"/>
  <c r="BH150" i="4"/>
  <c r="BH148" i="4" s="1"/>
  <c r="BH147" i="4" s="1"/>
  <c r="BG150" i="4"/>
  <c r="BG148" i="4" s="1"/>
  <c r="BF150" i="4"/>
  <c r="BE149" i="4"/>
  <c r="BE146" i="4"/>
  <c r="BE145" i="4"/>
  <c r="BE144" i="4"/>
  <c r="BI143" i="4"/>
  <c r="BH143" i="4"/>
  <c r="BH141" i="4" s="1"/>
  <c r="BG143" i="4"/>
  <c r="BF143" i="4"/>
  <c r="BE142" i="4"/>
  <c r="BI141" i="4"/>
  <c r="BG141" i="4"/>
  <c r="BE139" i="4"/>
  <c r="BE138" i="4"/>
  <c r="BI137" i="4"/>
  <c r="BI135" i="4"/>
  <c r="BH137" i="4"/>
  <c r="BH135" i="4"/>
  <c r="BG137" i="4"/>
  <c r="BG135" i="4"/>
  <c r="BF137" i="4"/>
  <c r="BE136" i="4"/>
  <c r="BE134" i="4"/>
  <c r="BE133" i="4"/>
  <c r="BE132" i="4"/>
  <c r="BI131" i="4"/>
  <c r="BH131" i="4"/>
  <c r="BG131" i="4"/>
  <c r="BE131" i="4" s="1"/>
  <c r="BF131" i="4"/>
  <c r="BE130" i="4"/>
  <c r="BE129" i="4"/>
  <c r="BE128" i="4"/>
  <c r="BE127" i="4"/>
  <c r="BE126" i="4"/>
  <c r="BE125" i="4"/>
  <c r="BI124" i="4"/>
  <c r="BH124" i="4"/>
  <c r="BG124" i="4"/>
  <c r="BF124" i="4"/>
  <c r="BE124" i="4"/>
  <c r="BE123" i="4"/>
  <c r="BE122" i="4"/>
  <c r="BI121" i="4"/>
  <c r="BH121" i="4"/>
  <c r="BG121" i="4"/>
  <c r="BF121" i="4"/>
  <c r="BE121" i="4" s="1"/>
  <c r="BE120" i="4"/>
  <c r="BE113" i="4"/>
  <c r="BE112" i="4"/>
  <c r="BE111" i="4"/>
  <c r="BI110" i="4"/>
  <c r="BH110" i="4"/>
  <c r="BG110" i="4"/>
  <c r="BE110" i="4" s="1"/>
  <c r="BF110" i="4"/>
  <c r="BE106" i="4"/>
  <c r="BE105" i="4"/>
  <c r="BE104" i="4"/>
  <c r="BI100" i="4"/>
  <c r="BH100" i="4"/>
  <c r="BG100" i="4"/>
  <c r="BF100" i="4"/>
  <c r="BE100" i="4"/>
  <c r="BE99" i="4"/>
  <c r="BE97" i="4"/>
  <c r="BE96" i="4"/>
  <c r="BI88" i="4"/>
  <c r="BI86" i="4" s="1"/>
  <c r="BE85" i="4"/>
  <c r="BE84" i="4"/>
  <c r="BE82" i="4"/>
  <c r="BE81" i="4"/>
  <c r="BE79" i="4"/>
  <c r="BE78" i="4"/>
  <c r="BG74" i="4"/>
  <c r="BF74" i="4"/>
  <c r="BI64" i="4"/>
  <c r="BI61" i="4"/>
  <c r="BH61" i="4"/>
  <c r="BG61" i="4"/>
  <c r="BF61" i="4"/>
  <c r="BE61" i="4" s="1"/>
  <c r="BE55" i="4"/>
  <c r="BE54" i="4"/>
  <c r="BI53" i="4"/>
  <c r="BH53" i="4"/>
  <c r="BG53" i="4"/>
  <c r="BF53" i="4"/>
  <c r="BE52" i="4"/>
  <c r="BE51" i="4"/>
  <c r="BI42" i="4"/>
  <c r="BE41" i="4"/>
  <c r="BE40" i="4"/>
  <c r="BE38" i="4"/>
  <c r="BE37" i="4"/>
  <c r="BE35" i="4"/>
  <c r="BE34" i="4"/>
  <c r="BG30" i="4"/>
  <c r="BF30" i="4"/>
  <c r="BI27" i="4"/>
  <c r="BI71" i="4" s="1"/>
  <c r="BI69" i="4" s="1"/>
  <c r="BI59" i="4" s="1"/>
  <c r="BH27" i="4"/>
  <c r="BH71" i="4" s="1"/>
  <c r="BH69" i="4" s="1"/>
  <c r="BG27" i="4"/>
  <c r="BG71" i="4" s="1"/>
  <c r="BH23" i="4"/>
  <c r="BE23" i="4" s="1"/>
  <c r="BF22" i="4"/>
  <c r="BF20" i="4" s="1"/>
  <c r="BG21" i="4"/>
  <c r="BG20" i="4" s="1"/>
  <c r="BI20" i="4"/>
  <c r="BI17" i="4"/>
  <c r="BH17" i="4"/>
  <c r="BG17" i="4"/>
  <c r="BF17" i="4"/>
  <c r="BE17" i="4" s="1"/>
  <c r="BF16" i="4"/>
  <c r="BG147" i="4"/>
  <c r="BJ121" i="4"/>
  <c r="BM147" i="4"/>
  <c r="BF141" i="4"/>
  <c r="BE141" i="4" s="1"/>
  <c r="BE137" i="4"/>
  <c r="BJ150" i="4"/>
  <c r="BF135" i="4"/>
  <c r="BE135" i="4" s="1"/>
  <c r="BF148" i="4"/>
  <c r="BK27" i="4"/>
  <c r="BK71" i="4" s="1"/>
  <c r="BH16" i="2"/>
  <c r="BL28" i="4" s="1"/>
  <c r="BG16" i="2"/>
  <c r="BK28" i="4" s="1"/>
  <c r="BC16" i="2"/>
  <c r="BG28" i="4" s="1"/>
  <c r="BB16" i="2"/>
  <c r="BF28" i="4" s="1"/>
  <c r="BF72" i="4" s="1"/>
  <c r="BL53" i="4"/>
  <c r="BL98" i="4" s="1"/>
  <c r="BL101" i="4" s="1"/>
  <c r="BL27" i="4"/>
  <c r="BL71" i="4" s="1"/>
  <c r="AX7" i="2"/>
  <c r="AO136" i="2"/>
  <c r="AL136" i="2" s="1"/>
  <c r="AO117" i="2"/>
  <c r="AL117" i="2" s="1"/>
  <c r="AP113" i="2"/>
  <c r="AL113" i="2" s="1"/>
  <c r="AP112" i="2"/>
  <c r="AL112" i="2" s="1"/>
  <c r="AO101" i="2"/>
  <c r="AL101" i="2" s="1"/>
  <c r="AL100" i="2"/>
  <c r="AP99" i="2"/>
  <c r="AL99" i="2" s="1"/>
  <c r="AP96" i="2"/>
  <c r="AN86" i="2"/>
  <c r="AL86" i="2" s="1"/>
  <c r="AN82" i="2"/>
  <c r="AL82" i="2" s="1"/>
  <c r="AN81" i="2"/>
  <c r="AL81" i="2" s="1"/>
  <c r="AN80" i="2"/>
  <c r="AL80" i="2" s="1"/>
  <c r="AN79" i="2"/>
  <c r="AL79" i="2" s="1"/>
  <c r="AQ158" i="4"/>
  <c r="AX55" i="4"/>
  <c r="AX100" i="4" s="1"/>
  <c r="AW55" i="4"/>
  <c r="AW100" i="4" s="1"/>
  <c r="AV55" i="4"/>
  <c r="AV100" i="4" s="1"/>
  <c r="AU100" i="4" s="1"/>
  <c r="AS55" i="4"/>
  <c r="AS100" i="4" s="1"/>
  <c r="AR55" i="4"/>
  <c r="AR100" i="4" s="1"/>
  <c r="AQ55" i="4"/>
  <c r="AQ100" i="4" s="1"/>
  <c r="AX16" i="2"/>
  <c r="AM48" i="2"/>
  <c r="AM54" i="2"/>
  <c r="AL54" i="2" s="1"/>
  <c r="AZ161" i="4"/>
  <c r="AZ160" i="4"/>
  <c r="BD159" i="4"/>
  <c r="BC159" i="4"/>
  <c r="BC157" i="4" s="1"/>
  <c r="BB159" i="4"/>
  <c r="AZ158" i="4"/>
  <c r="BD157" i="4"/>
  <c r="BB157" i="4"/>
  <c r="AZ155" i="4"/>
  <c r="BD153" i="4"/>
  <c r="BC153" i="4"/>
  <c r="BB153" i="4"/>
  <c r="AZ152" i="4"/>
  <c r="AZ151" i="4"/>
  <c r="BD150" i="4"/>
  <c r="BD148" i="4"/>
  <c r="BD147" i="4" s="1"/>
  <c r="BC150" i="4"/>
  <c r="BC148" i="4"/>
  <c r="BB150" i="4"/>
  <c r="BB148" i="4"/>
  <c r="BB147" i="4" s="1"/>
  <c r="BA150" i="4"/>
  <c r="AZ150" i="4" s="1"/>
  <c r="AZ149" i="4"/>
  <c r="AZ146" i="4"/>
  <c r="AZ145" i="4"/>
  <c r="AZ144" i="4"/>
  <c r="BD143" i="4"/>
  <c r="BC143" i="4"/>
  <c r="BB143" i="4"/>
  <c r="BA143" i="4"/>
  <c r="AZ143" i="4" s="1"/>
  <c r="AZ142" i="4"/>
  <c r="BD141" i="4"/>
  <c r="BC141" i="4"/>
  <c r="BB141" i="4"/>
  <c r="BA141" i="4"/>
  <c r="AZ141" i="4" s="1"/>
  <c r="AZ139" i="4"/>
  <c r="AZ138" i="4"/>
  <c r="BD137" i="4"/>
  <c r="BD135" i="4" s="1"/>
  <c r="BC137" i="4"/>
  <c r="BC135" i="4"/>
  <c r="BB137" i="4"/>
  <c r="BA137" i="4"/>
  <c r="AZ136" i="4"/>
  <c r="BB135" i="4"/>
  <c r="AZ134" i="4"/>
  <c r="AZ133" i="4"/>
  <c r="AZ132" i="4"/>
  <c r="BD131" i="4"/>
  <c r="BC131" i="4"/>
  <c r="BB131" i="4"/>
  <c r="BA131" i="4"/>
  <c r="AZ131" i="4"/>
  <c r="AZ130" i="4"/>
  <c r="AZ129" i="4"/>
  <c r="AZ128" i="4"/>
  <c r="AZ127" i="4"/>
  <c r="AZ126" i="4"/>
  <c r="AZ125" i="4"/>
  <c r="BD124" i="4"/>
  <c r="BC124" i="4"/>
  <c r="BB124" i="4"/>
  <c r="BA124" i="4"/>
  <c r="AZ124" i="4" s="1"/>
  <c r="AZ123" i="4"/>
  <c r="AZ122" i="4"/>
  <c r="BD121" i="4"/>
  <c r="BC121" i="4"/>
  <c r="BB121" i="4"/>
  <c r="AZ121" i="4" s="1"/>
  <c r="BA121" i="4"/>
  <c r="AZ120" i="4"/>
  <c r="AZ113" i="4"/>
  <c r="AZ112" i="4"/>
  <c r="AZ111" i="4"/>
  <c r="BD110" i="4"/>
  <c r="BC110" i="4"/>
  <c r="BB110" i="4"/>
  <c r="AZ110" i="4" s="1"/>
  <c r="BA110" i="4"/>
  <c r="AZ106" i="4"/>
  <c r="AZ105" i="4"/>
  <c r="AZ104" i="4"/>
  <c r="BD100" i="4"/>
  <c r="BC100" i="4"/>
  <c r="BB100" i="4"/>
  <c r="BA100" i="4"/>
  <c r="AZ100" i="4"/>
  <c r="AZ99" i="4"/>
  <c r="AZ97" i="4"/>
  <c r="AZ96" i="4"/>
  <c r="BD88" i="4"/>
  <c r="BD86" i="4" s="1"/>
  <c r="AZ85" i="4"/>
  <c r="AZ84" i="4"/>
  <c r="AZ82" i="4"/>
  <c r="AZ81" i="4"/>
  <c r="AZ79" i="4"/>
  <c r="AZ78" i="4"/>
  <c r="BB74" i="4"/>
  <c r="BA74" i="4"/>
  <c r="BD64" i="4"/>
  <c r="BD61" i="4"/>
  <c r="BC61" i="4"/>
  <c r="BB61" i="4"/>
  <c r="BA61" i="4"/>
  <c r="AZ61" i="4" s="1"/>
  <c r="AZ55" i="4"/>
  <c r="AZ54" i="4"/>
  <c r="BD53" i="4"/>
  <c r="BD98" i="4" s="1"/>
  <c r="BC53" i="4"/>
  <c r="BA53" i="4"/>
  <c r="BA56" i="4" s="1"/>
  <c r="AZ52" i="4"/>
  <c r="AZ51" i="4"/>
  <c r="BD42" i="4"/>
  <c r="AZ41" i="4"/>
  <c r="AZ40" i="4"/>
  <c r="AZ38" i="4"/>
  <c r="AZ37" i="4"/>
  <c r="AZ35" i="4"/>
  <c r="AZ34" i="4"/>
  <c r="BB30" i="4"/>
  <c r="BA30" i="4"/>
  <c r="BD27" i="4"/>
  <c r="BC27" i="4"/>
  <c r="BB27" i="4"/>
  <c r="BA27" i="4"/>
  <c r="BA71" i="4" s="1"/>
  <c r="BC23" i="4"/>
  <c r="BA22" i="4"/>
  <c r="BA20" i="4" s="1"/>
  <c r="BB21" i="4"/>
  <c r="BB20" i="4" s="1"/>
  <c r="BD20" i="4"/>
  <c r="BD17" i="4"/>
  <c r="BC17" i="4"/>
  <c r="BB17" i="4"/>
  <c r="BA17" i="4"/>
  <c r="AZ17" i="4" s="1"/>
  <c r="BA16" i="4"/>
  <c r="BA60" i="4" s="1"/>
  <c r="AZ60" i="4" s="1"/>
  <c r="AU161" i="4"/>
  <c r="AU160" i="4"/>
  <c r="AY159" i="4"/>
  <c r="AX159" i="4"/>
  <c r="AW159" i="4"/>
  <c r="AV159" i="4"/>
  <c r="AU159" i="4" s="1"/>
  <c r="AY157" i="4"/>
  <c r="AX157" i="4"/>
  <c r="AW157" i="4"/>
  <c r="AU155" i="4"/>
  <c r="AY153" i="4"/>
  <c r="AX153" i="4"/>
  <c r="AW153" i="4"/>
  <c r="AU152" i="4"/>
  <c r="AU151" i="4"/>
  <c r="AY150" i="4"/>
  <c r="AY148" i="4" s="1"/>
  <c r="AY147" i="4" s="1"/>
  <c r="AX150" i="4"/>
  <c r="AX148" i="4"/>
  <c r="AX147" i="4" s="1"/>
  <c r="AW150" i="4"/>
  <c r="AV150" i="4"/>
  <c r="AU149" i="4"/>
  <c r="AW148" i="4"/>
  <c r="AW147" i="4" s="1"/>
  <c r="AU146" i="4"/>
  <c r="AU145" i="4"/>
  <c r="AU144" i="4"/>
  <c r="AY143" i="4"/>
  <c r="AX143" i="4"/>
  <c r="AX141" i="4"/>
  <c r="AW143" i="4"/>
  <c r="AV143" i="4"/>
  <c r="AU142" i="4"/>
  <c r="AY141" i="4"/>
  <c r="AW141" i="4"/>
  <c r="AU139" i="4"/>
  <c r="AU138" i="4"/>
  <c r="AY137" i="4"/>
  <c r="AY135" i="4" s="1"/>
  <c r="AX137" i="4"/>
  <c r="AX135" i="4" s="1"/>
  <c r="AW137" i="4"/>
  <c r="AW135" i="4" s="1"/>
  <c r="AV137" i="4"/>
  <c r="AU136" i="4"/>
  <c r="AU134" i="4"/>
  <c r="AU133" i="4"/>
  <c r="AU132" i="4"/>
  <c r="AY131" i="4"/>
  <c r="AX131" i="4"/>
  <c r="AW131" i="4"/>
  <c r="AV131" i="4"/>
  <c r="AU130" i="4"/>
  <c r="AU129" i="4"/>
  <c r="AU128" i="4"/>
  <c r="AU127" i="4"/>
  <c r="AU126" i="4"/>
  <c r="AU125" i="4"/>
  <c r="AY124" i="4"/>
  <c r="AX124" i="4"/>
  <c r="AW124" i="4"/>
  <c r="AV124" i="4"/>
  <c r="AU124" i="4"/>
  <c r="AU123" i="4"/>
  <c r="AU122" i="4"/>
  <c r="AY121" i="4"/>
  <c r="AX121" i="4"/>
  <c r="AW121" i="4"/>
  <c r="AV121" i="4"/>
  <c r="AU121" i="4" s="1"/>
  <c r="AU120" i="4"/>
  <c r="AU113" i="4"/>
  <c r="AU112" i="4"/>
  <c r="AU111" i="4"/>
  <c r="AY110" i="4"/>
  <c r="AX110" i="4"/>
  <c r="AW110" i="4"/>
  <c r="AV110" i="4"/>
  <c r="AU110" i="4" s="1"/>
  <c r="AU106" i="4"/>
  <c r="AU105" i="4"/>
  <c r="AU104" i="4"/>
  <c r="AU99" i="4"/>
  <c r="AU97" i="4"/>
  <c r="AU96" i="4"/>
  <c r="AY86" i="4"/>
  <c r="AU85" i="4"/>
  <c r="AU84" i="4"/>
  <c r="AU82" i="4"/>
  <c r="AU81" i="4"/>
  <c r="AU79" i="4"/>
  <c r="AU78" i="4"/>
  <c r="AW74" i="4"/>
  <c r="AV74" i="4"/>
  <c r="AY64" i="4"/>
  <c r="AY61" i="4"/>
  <c r="AX61" i="4"/>
  <c r="AW61" i="4"/>
  <c r="AV61" i="4"/>
  <c r="AU61" i="4" s="1"/>
  <c r="AU54" i="4"/>
  <c r="AU52" i="4"/>
  <c r="AU51" i="4"/>
  <c r="AY42" i="4"/>
  <c r="AU41" i="4"/>
  <c r="AU40" i="4"/>
  <c r="AU38" i="4"/>
  <c r="AU37" i="4"/>
  <c r="AU35" i="4"/>
  <c r="AU34" i="4"/>
  <c r="AW30" i="4"/>
  <c r="AV30" i="4"/>
  <c r="AY20" i="4"/>
  <c r="AY17" i="4"/>
  <c r="AX17" i="4"/>
  <c r="AW17" i="4"/>
  <c r="AV17" i="4"/>
  <c r="AU17" i="4" s="1"/>
  <c r="AP161" i="4"/>
  <c r="AP160" i="4"/>
  <c r="AT159" i="4"/>
  <c r="AT157" i="4" s="1"/>
  <c r="AS159" i="4"/>
  <c r="AR159" i="4"/>
  <c r="AR157" i="4" s="1"/>
  <c r="AQ159" i="4"/>
  <c r="AQ157" i="4" s="1"/>
  <c r="AP158" i="4"/>
  <c r="AS157" i="4"/>
  <c r="AP155" i="4"/>
  <c r="AT153" i="4"/>
  <c r="AS153" i="4"/>
  <c r="AR153" i="4"/>
  <c r="AP152" i="4"/>
  <c r="AP151" i="4"/>
  <c r="AT150" i="4"/>
  <c r="AS150" i="4"/>
  <c r="AS148" i="4" s="1"/>
  <c r="AS147" i="4" s="1"/>
  <c r="AR150" i="4"/>
  <c r="AR148" i="4" s="1"/>
  <c r="AR147" i="4" s="1"/>
  <c r="AQ150" i="4"/>
  <c r="AP150" i="4"/>
  <c r="AP149" i="4"/>
  <c r="AT148" i="4"/>
  <c r="AT147" i="4" s="1"/>
  <c r="AP146" i="4"/>
  <c r="AP145" i="4"/>
  <c r="AP144" i="4"/>
  <c r="AT143" i="4"/>
  <c r="AT141" i="4" s="1"/>
  <c r="AS143" i="4"/>
  <c r="AR143" i="4"/>
  <c r="AR141" i="4" s="1"/>
  <c r="AQ143" i="4"/>
  <c r="AP142" i="4"/>
  <c r="AQ141" i="4"/>
  <c r="AP139" i="4"/>
  <c r="AP138" i="4"/>
  <c r="AT137" i="4"/>
  <c r="AT135" i="4"/>
  <c r="AS137" i="4"/>
  <c r="AS135" i="4"/>
  <c r="AR137" i="4"/>
  <c r="AQ137" i="4"/>
  <c r="AP136" i="4"/>
  <c r="AR135" i="4"/>
  <c r="AP134" i="4"/>
  <c r="AP133" i="4"/>
  <c r="AP132" i="4"/>
  <c r="AT131" i="4"/>
  <c r="AS131" i="4"/>
  <c r="AR131" i="4"/>
  <c r="AP131" i="4" s="1"/>
  <c r="AQ131" i="4"/>
  <c r="AP130" i="4"/>
  <c r="AP129" i="4"/>
  <c r="AP128" i="4"/>
  <c r="AP127" i="4"/>
  <c r="AP126" i="4"/>
  <c r="AP125" i="4"/>
  <c r="AT124" i="4"/>
  <c r="AS124" i="4"/>
  <c r="AR124" i="4"/>
  <c r="AQ124" i="4"/>
  <c r="AP124" i="4"/>
  <c r="AP123" i="4"/>
  <c r="AP122" i="4"/>
  <c r="AT121" i="4"/>
  <c r="AS121" i="4"/>
  <c r="AR121" i="4"/>
  <c r="AQ121" i="4"/>
  <c r="AP121" i="4" s="1"/>
  <c r="AP120" i="4"/>
  <c r="AP113" i="4"/>
  <c r="AP112" i="4"/>
  <c r="AP111" i="4"/>
  <c r="AT110" i="4"/>
  <c r="AS110" i="4"/>
  <c r="AR110" i="4"/>
  <c r="AQ110" i="4"/>
  <c r="AP110" i="4" s="1"/>
  <c r="AP106" i="4"/>
  <c r="AP105" i="4"/>
  <c r="AP104" i="4"/>
  <c r="AP99" i="4"/>
  <c r="AP97" i="4"/>
  <c r="AP96" i="4"/>
  <c r="AT86" i="4"/>
  <c r="AP85" i="4"/>
  <c r="AP84" i="4"/>
  <c r="AP82" i="4"/>
  <c r="AP81" i="4"/>
  <c r="AP79" i="4"/>
  <c r="AP78" i="4"/>
  <c r="AR74" i="4"/>
  <c r="AQ74" i="4"/>
  <c r="AT64" i="4"/>
  <c r="AT61" i="4"/>
  <c r="AS61" i="4"/>
  <c r="AR61" i="4"/>
  <c r="AQ61" i="4"/>
  <c r="AP54" i="4"/>
  <c r="AP52" i="4"/>
  <c r="AP51" i="4"/>
  <c r="AT42" i="4"/>
  <c r="AP41" i="4"/>
  <c r="AP40" i="4"/>
  <c r="AP38" i="4"/>
  <c r="AP37" i="4"/>
  <c r="AP35" i="4"/>
  <c r="AP34" i="4"/>
  <c r="AR30" i="4"/>
  <c r="AQ30" i="4"/>
  <c r="AT20" i="4"/>
  <c r="AT17" i="4"/>
  <c r="AS17" i="4"/>
  <c r="AR17" i="4"/>
  <c r="AQ17" i="4"/>
  <c r="AP17" i="4" s="1"/>
  <c r="AK25" i="2"/>
  <c r="AK24" i="2" s="1"/>
  <c r="AU137" i="4"/>
  <c r="BA157" i="4"/>
  <c r="AZ157" i="4" s="1"/>
  <c r="AV135" i="4"/>
  <c r="BC147" i="4"/>
  <c r="AU55" i="4"/>
  <c r="AP55" i="4"/>
  <c r="BA148" i="4"/>
  <c r="AZ148" i="4" s="1"/>
  <c r="AQ148" i="4"/>
  <c r="AK161" i="4"/>
  <c r="AK160" i="4"/>
  <c r="AO159" i="4"/>
  <c r="AO157" i="4" s="1"/>
  <c r="AN159" i="4"/>
  <c r="AN157" i="4" s="1"/>
  <c r="AM159" i="4"/>
  <c r="AM157" i="4" s="1"/>
  <c r="AL159" i="4"/>
  <c r="AK158" i="4"/>
  <c r="AK155" i="4"/>
  <c r="AO153" i="4"/>
  <c r="AN153" i="4"/>
  <c r="AM153" i="4"/>
  <c r="AK152" i="4"/>
  <c r="AK151" i="4"/>
  <c r="AO150" i="4"/>
  <c r="AO148" i="4" s="1"/>
  <c r="AO147" i="4" s="1"/>
  <c r="AN150" i="4"/>
  <c r="AN148" i="4" s="1"/>
  <c r="AN147" i="4" s="1"/>
  <c r="AM150" i="4"/>
  <c r="AL150" i="4"/>
  <c r="AK149" i="4"/>
  <c r="AK146" i="4"/>
  <c r="AK145" i="4"/>
  <c r="AK144" i="4"/>
  <c r="AO143" i="4"/>
  <c r="AN143" i="4"/>
  <c r="AN141" i="4" s="1"/>
  <c r="AM143" i="4"/>
  <c r="AL143" i="4"/>
  <c r="AK143" i="4" s="1"/>
  <c r="AK142" i="4"/>
  <c r="AO141" i="4"/>
  <c r="AM141" i="4"/>
  <c r="AK139" i="4"/>
  <c r="AK138" i="4"/>
  <c r="AO137" i="4"/>
  <c r="AO135" i="4" s="1"/>
  <c r="AN137" i="4"/>
  <c r="AN135" i="4" s="1"/>
  <c r="AM137" i="4"/>
  <c r="AM135" i="4" s="1"/>
  <c r="AL137" i="4"/>
  <c r="AK136" i="4"/>
  <c r="AK134" i="4"/>
  <c r="AK133" i="4"/>
  <c r="AK132" i="4"/>
  <c r="AO131" i="4"/>
  <c r="AN131" i="4"/>
  <c r="AM131" i="4"/>
  <c r="AL131" i="4"/>
  <c r="AK131" i="4" s="1"/>
  <c r="AK130" i="4"/>
  <c r="AK129" i="4"/>
  <c r="AK128" i="4"/>
  <c r="AK127" i="4"/>
  <c r="AK126" i="4"/>
  <c r="AK125" i="4"/>
  <c r="AO124" i="4"/>
  <c r="AN124" i="4"/>
  <c r="AM124" i="4"/>
  <c r="AL124" i="4"/>
  <c r="AK124" i="4" s="1"/>
  <c r="AK123" i="4"/>
  <c r="AK122" i="4"/>
  <c r="AO121" i="4"/>
  <c r="AN121" i="4"/>
  <c r="AM121" i="4"/>
  <c r="AL121" i="4"/>
  <c r="AK120" i="4"/>
  <c r="AK113" i="4"/>
  <c r="AK112" i="4"/>
  <c r="AK111" i="4"/>
  <c r="AO110" i="4"/>
  <c r="AN110" i="4"/>
  <c r="AM110" i="4"/>
  <c r="AL110" i="4"/>
  <c r="AK110" i="4"/>
  <c r="AK106" i="4"/>
  <c r="AK105" i="4"/>
  <c r="AK104" i="4"/>
  <c r="AO100" i="4"/>
  <c r="AK99" i="4"/>
  <c r="AK97" i="4"/>
  <c r="AK96" i="4"/>
  <c r="AO88" i="4"/>
  <c r="AO86" i="4" s="1"/>
  <c r="AK85" i="4"/>
  <c r="AK84" i="4"/>
  <c r="AK82" i="4"/>
  <c r="AK81" i="4"/>
  <c r="AK79" i="4"/>
  <c r="AK78" i="4"/>
  <c r="AM74" i="4"/>
  <c r="AL74" i="4"/>
  <c r="AO64" i="4"/>
  <c r="AO61" i="4"/>
  <c r="AN61" i="4"/>
  <c r="AM61" i="4"/>
  <c r="AL61" i="4"/>
  <c r="AN100" i="4"/>
  <c r="AM100" i="4"/>
  <c r="AL100" i="4"/>
  <c r="AK100" i="4" s="1"/>
  <c r="AK55" i="4"/>
  <c r="AK54" i="4"/>
  <c r="AO53" i="4"/>
  <c r="AO98" i="4" s="1"/>
  <c r="AM53" i="4"/>
  <c r="AL56" i="4"/>
  <c r="AK52" i="4"/>
  <c r="AK51" i="4"/>
  <c r="AO42" i="4"/>
  <c r="AK41" i="4"/>
  <c r="AK40" i="4"/>
  <c r="AK38" i="4"/>
  <c r="AK37" i="4"/>
  <c r="AK35" i="4"/>
  <c r="AK34" i="4"/>
  <c r="AM30" i="4"/>
  <c r="AL30" i="4"/>
  <c r="AO27" i="4"/>
  <c r="AO71" i="4" s="1"/>
  <c r="AO69" i="4" s="1"/>
  <c r="AN27" i="4"/>
  <c r="AL27" i="4"/>
  <c r="AL71" i="4" s="1"/>
  <c r="AN23" i="4"/>
  <c r="AN67" i="4" s="1"/>
  <c r="AL22" i="4"/>
  <c r="AM21" i="4"/>
  <c r="AO20" i="4"/>
  <c r="AO17" i="4"/>
  <c r="AN17" i="4"/>
  <c r="AM17" i="4"/>
  <c r="AL17" i="4"/>
  <c r="AL16" i="4"/>
  <c r="AF161" i="4"/>
  <c r="AF160" i="4"/>
  <c r="AJ159" i="4"/>
  <c r="AJ157" i="4"/>
  <c r="AI159" i="4"/>
  <c r="AI157" i="4"/>
  <c r="AH159" i="4"/>
  <c r="AH157" i="4"/>
  <c r="AG159" i="4"/>
  <c r="AG157" i="4" s="1"/>
  <c r="AF155" i="4"/>
  <c r="AJ153" i="4"/>
  <c r="AI153" i="4"/>
  <c r="AH153" i="4"/>
  <c r="AF152" i="4"/>
  <c r="AF151" i="4"/>
  <c r="AJ150" i="4"/>
  <c r="AJ148" i="4" s="1"/>
  <c r="AI150" i="4"/>
  <c r="AI148" i="4" s="1"/>
  <c r="AH150" i="4"/>
  <c r="AH148" i="4" s="1"/>
  <c r="AG150" i="4"/>
  <c r="AF149" i="4"/>
  <c r="AG148" i="4"/>
  <c r="AF146" i="4"/>
  <c r="AF145" i="4"/>
  <c r="AF144" i="4"/>
  <c r="AJ143" i="4"/>
  <c r="AJ141" i="4" s="1"/>
  <c r="AI143" i="4"/>
  <c r="AH143" i="4"/>
  <c r="AH141" i="4" s="1"/>
  <c r="AG143" i="4"/>
  <c r="AG141" i="4" s="1"/>
  <c r="AF141" i="4" s="1"/>
  <c r="AF142" i="4"/>
  <c r="AI141" i="4"/>
  <c r="AF139" i="4"/>
  <c r="AF138" i="4"/>
  <c r="AJ137" i="4"/>
  <c r="AJ135" i="4" s="1"/>
  <c r="AI137" i="4"/>
  <c r="AH137" i="4"/>
  <c r="AH135" i="4"/>
  <c r="AG137" i="4"/>
  <c r="AF136" i="4"/>
  <c r="AG135" i="4"/>
  <c r="AF134" i="4"/>
  <c r="AF133" i="4"/>
  <c r="AF132" i="4"/>
  <c r="AJ131" i="4"/>
  <c r="AI131" i="4"/>
  <c r="AH131" i="4"/>
  <c r="AG131" i="4"/>
  <c r="AF130" i="4"/>
  <c r="AF129" i="4"/>
  <c r="AF128" i="4"/>
  <c r="AF127" i="4"/>
  <c r="AF126" i="4"/>
  <c r="AF125" i="4"/>
  <c r="AJ124" i="4"/>
  <c r="AI124" i="4"/>
  <c r="AH124" i="4"/>
  <c r="AG124" i="4"/>
  <c r="AF123" i="4"/>
  <c r="AF122" i="4"/>
  <c r="AJ121" i="4"/>
  <c r="AI121" i="4"/>
  <c r="AH121" i="4"/>
  <c r="AG121" i="4"/>
  <c r="AF121" i="4" s="1"/>
  <c r="AF120" i="4"/>
  <c r="AF113" i="4"/>
  <c r="AF112" i="4"/>
  <c r="AF111" i="4"/>
  <c r="AJ110" i="4"/>
  <c r="AI110" i="4"/>
  <c r="AH110" i="4"/>
  <c r="AG110" i="4"/>
  <c r="AF106" i="4"/>
  <c r="AF105" i="4"/>
  <c r="AF104" i="4"/>
  <c r="AJ100" i="4"/>
  <c r="AF99" i="4"/>
  <c r="AF97" i="4"/>
  <c r="AF96" i="4"/>
  <c r="AJ88" i="4"/>
  <c r="AJ86" i="4"/>
  <c r="AF85" i="4"/>
  <c r="AF84" i="4"/>
  <c r="AF82" i="4"/>
  <c r="AF81" i="4"/>
  <c r="AF79" i="4"/>
  <c r="AF78" i="4"/>
  <c r="AH74" i="4"/>
  <c r="AG74" i="4"/>
  <c r="AJ64" i="4"/>
  <c r="AJ61" i="4"/>
  <c r="AI61" i="4"/>
  <c r="AH61" i="4"/>
  <c r="AF61" i="4" s="1"/>
  <c r="AG61" i="4"/>
  <c r="AI100" i="4"/>
  <c r="AH100" i="4"/>
  <c r="AF54" i="4"/>
  <c r="AJ53" i="4"/>
  <c r="AI53" i="4"/>
  <c r="AH53" i="4"/>
  <c r="AG53" i="4"/>
  <c r="AF52" i="4"/>
  <c r="AF51" i="4"/>
  <c r="AJ42" i="4"/>
  <c r="AF41" i="4"/>
  <c r="AF40" i="4"/>
  <c r="AF38" i="4"/>
  <c r="AF37" i="4"/>
  <c r="AF35" i="4"/>
  <c r="AF34" i="4"/>
  <c r="AH30" i="4"/>
  <c r="AG30" i="4"/>
  <c r="AJ27" i="4"/>
  <c r="AI27" i="4"/>
  <c r="AI71" i="4" s="1"/>
  <c r="AI69" i="4" s="1"/>
  <c r="AH27" i="4"/>
  <c r="AH71" i="4" s="1"/>
  <c r="AI23" i="4"/>
  <c r="AG22" i="4"/>
  <c r="AH21" i="4"/>
  <c r="AJ20" i="4"/>
  <c r="AJ17" i="4"/>
  <c r="AI17" i="4"/>
  <c r="AH17" i="4"/>
  <c r="AG17" i="4"/>
  <c r="AF17" i="4" s="1"/>
  <c r="AG16" i="4"/>
  <c r="AB16" i="4"/>
  <c r="AA161" i="4"/>
  <c r="AA160" i="4"/>
  <c r="AE159" i="4"/>
  <c r="AE157" i="4" s="1"/>
  <c r="AD159" i="4"/>
  <c r="AD157" i="4" s="1"/>
  <c r="AC159" i="4"/>
  <c r="AC157" i="4"/>
  <c r="AB159" i="4"/>
  <c r="AA155" i="4"/>
  <c r="AE153" i="4"/>
  <c r="AD153" i="4"/>
  <c r="AC153" i="4"/>
  <c r="AA152" i="4"/>
  <c r="AA151" i="4"/>
  <c r="AE150" i="4"/>
  <c r="AE148" i="4" s="1"/>
  <c r="AD150" i="4"/>
  <c r="AD148" i="4" s="1"/>
  <c r="AC150" i="4"/>
  <c r="AC148" i="4" s="1"/>
  <c r="AC147" i="4" s="1"/>
  <c r="AB150" i="4"/>
  <c r="AA149" i="4"/>
  <c r="AE147" i="4"/>
  <c r="AB148" i="4"/>
  <c r="AA148" i="4" s="1"/>
  <c r="AA146" i="4"/>
  <c r="AA145" i="4"/>
  <c r="AA144" i="4"/>
  <c r="AE143" i="4"/>
  <c r="AD143" i="4"/>
  <c r="AD141" i="4" s="1"/>
  <c r="AC143" i="4"/>
  <c r="AC141" i="4" s="1"/>
  <c r="AB143" i="4"/>
  <c r="AA143" i="4"/>
  <c r="AA142" i="4"/>
  <c r="AE141" i="4"/>
  <c r="AB141" i="4"/>
  <c r="AA139" i="4"/>
  <c r="AA138" i="4"/>
  <c r="AE137" i="4"/>
  <c r="AD137" i="4"/>
  <c r="AD135" i="4" s="1"/>
  <c r="AC137" i="4"/>
  <c r="AC135" i="4" s="1"/>
  <c r="AB137" i="4"/>
  <c r="AA137" i="4"/>
  <c r="AA136" i="4"/>
  <c r="AE135" i="4"/>
  <c r="AA134" i="4"/>
  <c r="AA133" i="4"/>
  <c r="AA132" i="4"/>
  <c r="AE131" i="4"/>
  <c r="AD131" i="4"/>
  <c r="AC131" i="4"/>
  <c r="AB131" i="4"/>
  <c r="AA130" i="4"/>
  <c r="AA129" i="4"/>
  <c r="AA128" i="4"/>
  <c r="AA127" i="4"/>
  <c r="AA126" i="4"/>
  <c r="AA125" i="4"/>
  <c r="AE124" i="4"/>
  <c r="AD124" i="4"/>
  <c r="AC124" i="4"/>
  <c r="AA124" i="4" s="1"/>
  <c r="AB124" i="4"/>
  <c r="AA123" i="4"/>
  <c r="AA122" i="4"/>
  <c r="AE121" i="4"/>
  <c r="AD121" i="4"/>
  <c r="AC121" i="4"/>
  <c r="AA121" i="4" s="1"/>
  <c r="AB121" i="4"/>
  <c r="AA120" i="4"/>
  <c r="AA113" i="4"/>
  <c r="AA112" i="4"/>
  <c r="AA111" i="4"/>
  <c r="AE110" i="4"/>
  <c r="AD110" i="4"/>
  <c r="AC110" i="4"/>
  <c r="AA110" i="4" s="1"/>
  <c r="AB110" i="4"/>
  <c r="AA106" i="4"/>
  <c r="AA105" i="4"/>
  <c r="AA104" i="4"/>
  <c r="AE100" i="4"/>
  <c r="AA99" i="4"/>
  <c r="AA97" i="4"/>
  <c r="AA96" i="4"/>
  <c r="AE88" i="4"/>
  <c r="AE86" i="4"/>
  <c r="AA85" i="4"/>
  <c r="AA84" i="4"/>
  <c r="AA82" i="4"/>
  <c r="AA81" i="4"/>
  <c r="AA79" i="4"/>
  <c r="AA78" i="4"/>
  <c r="AC74" i="4"/>
  <c r="AB74" i="4"/>
  <c r="AE64" i="4"/>
  <c r="AE61" i="4"/>
  <c r="AD61" i="4"/>
  <c r="AC61" i="4"/>
  <c r="AA61" i="4" s="1"/>
  <c r="AB61" i="4"/>
  <c r="AD100" i="4"/>
  <c r="AC100" i="4"/>
  <c r="AB100" i="4"/>
  <c r="AA100" i="4" s="1"/>
  <c r="AA55" i="4"/>
  <c r="AA54" i="4"/>
  <c r="AE53" i="4"/>
  <c r="AE98" i="4" s="1"/>
  <c r="AE101" i="4" s="1"/>
  <c r="AC53" i="4"/>
  <c r="AA52" i="4"/>
  <c r="AA51" i="4"/>
  <c r="AE42" i="4"/>
  <c r="AA41" i="4"/>
  <c r="AA40" i="4"/>
  <c r="AA38" i="4"/>
  <c r="AA37" i="4"/>
  <c r="AA35" i="4"/>
  <c r="AA34" i="4"/>
  <c r="AC30" i="4"/>
  <c r="AB30" i="4"/>
  <c r="AE27" i="4"/>
  <c r="AD27" i="4"/>
  <c r="AD71" i="4" s="1"/>
  <c r="AD69" i="4" s="1"/>
  <c r="AD23" i="4"/>
  <c r="AD20" i="4" s="1"/>
  <c r="AB22" i="4"/>
  <c r="AA22" i="4" s="1"/>
  <c r="AC21" i="4"/>
  <c r="AE20" i="4"/>
  <c r="AE17" i="4"/>
  <c r="AD17" i="4"/>
  <c r="AC17" i="4"/>
  <c r="AB17" i="4"/>
  <c r="AD53" i="4"/>
  <c r="AD56" i="4" s="1"/>
  <c r="AD16" i="2"/>
  <c r="AH28" i="4" s="1"/>
  <c r="AC16" i="2"/>
  <c r="Y16" i="2"/>
  <c r="AC28" i="4" s="1"/>
  <c r="AC72" i="4" s="1"/>
  <c r="X16" i="2"/>
  <c r="AB28" i="4" s="1"/>
  <c r="AB53" i="4"/>
  <c r="AC27" i="4"/>
  <c r="AF131" i="4"/>
  <c r="AF159" i="4"/>
  <c r="AL135" i="4"/>
  <c r="AL148" i="4"/>
  <c r="AB135" i="4"/>
  <c r="AA135" i="4" s="1"/>
  <c r="AJ147" i="4"/>
  <c r="AF55" i="4"/>
  <c r="AG100" i="4"/>
  <c r="Z64" i="4"/>
  <c r="Z20" i="4"/>
  <c r="S53" i="4"/>
  <c r="S98" i="4" s="1"/>
  <c r="S21" i="4"/>
  <c r="Q21" i="4" s="1"/>
  <c r="Y23" i="4"/>
  <c r="Y20" i="4" s="1"/>
  <c r="U100" i="4"/>
  <c r="T100" i="4"/>
  <c r="S100" i="4"/>
  <c r="Q100" i="4" s="1"/>
  <c r="R100" i="4"/>
  <c r="U88" i="4"/>
  <c r="U86" i="4" s="1"/>
  <c r="U64" i="4"/>
  <c r="U53" i="4"/>
  <c r="R53" i="4"/>
  <c r="R98" i="4" s="1"/>
  <c r="R101" i="4" s="1"/>
  <c r="U27" i="4"/>
  <c r="T27" i="4"/>
  <c r="T71" i="4" s="1"/>
  <c r="T69" i="4" s="1"/>
  <c r="T23" i="4"/>
  <c r="R22" i="4"/>
  <c r="R20" i="4" s="1"/>
  <c r="R16" i="4"/>
  <c r="X21" i="4"/>
  <c r="U136" i="2"/>
  <c r="R136" i="2" s="1"/>
  <c r="U117" i="2"/>
  <c r="V113" i="2"/>
  <c r="V112" i="2"/>
  <c r="U101" i="2"/>
  <c r="R101" i="2" s="1"/>
  <c r="U100" i="2"/>
  <c r="R100" i="2" s="1"/>
  <c r="V99" i="2"/>
  <c r="T86" i="2"/>
  <c r="T82" i="2"/>
  <c r="T81" i="2"/>
  <c r="T80" i="2"/>
  <c r="S72" i="2"/>
  <c r="R72" i="2" s="1"/>
  <c r="U61" i="2"/>
  <c r="U53" i="2"/>
  <c r="T52" i="2"/>
  <c r="S55" i="2"/>
  <c r="S54" i="2"/>
  <c r="S51" i="2"/>
  <c r="S49" i="2"/>
  <c r="R49" i="2" s="1"/>
  <c r="S47" i="2"/>
  <c r="S46" i="2"/>
  <c r="R46" i="2" s="1"/>
  <c r="R27" i="4"/>
  <c r="R71" i="4" s="1"/>
  <c r="S28" i="4"/>
  <c r="S72" i="4" s="1"/>
  <c r="R28" i="4"/>
  <c r="Q25" i="2"/>
  <c r="P154" i="2"/>
  <c r="N154" i="2"/>
  <c r="P100" i="4"/>
  <c r="O100" i="4"/>
  <c r="N100" i="4"/>
  <c r="M100" i="4"/>
  <c r="L100" i="4" s="1"/>
  <c r="P53" i="4"/>
  <c r="N53" i="4"/>
  <c r="O53" i="4"/>
  <c r="N28" i="4"/>
  <c r="N72" i="4" s="1"/>
  <c r="M28" i="4"/>
  <c r="M53" i="4"/>
  <c r="AA158" i="4"/>
  <c r="AB157" i="4"/>
  <c r="AF158" i="4"/>
  <c r="P27" i="4"/>
  <c r="P25" i="4" s="1"/>
  <c r="O27" i="4"/>
  <c r="N27" i="4"/>
  <c r="M27" i="4"/>
  <c r="M71" i="4" s="1"/>
  <c r="O23" i="4"/>
  <c r="M22" i="4"/>
  <c r="M20" i="4" s="1"/>
  <c r="N21" i="4"/>
  <c r="M16" i="4"/>
  <c r="N163" i="4"/>
  <c r="L161" i="4"/>
  <c r="L160" i="4"/>
  <c r="P159" i="4"/>
  <c r="P157" i="4" s="1"/>
  <c r="O159" i="4"/>
  <c r="O157" i="4" s="1"/>
  <c r="N159" i="4"/>
  <c r="N157" i="4" s="1"/>
  <c r="M159" i="4"/>
  <c r="L158" i="4"/>
  <c r="L156" i="4"/>
  <c r="L155" i="4"/>
  <c r="L154" i="4"/>
  <c r="P153" i="4"/>
  <c r="O153" i="4"/>
  <c r="N153" i="4"/>
  <c r="M153" i="4"/>
  <c r="L153" i="4" s="1"/>
  <c r="L152" i="4"/>
  <c r="L151" i="4"/>
  <c r="P150" i="4"/>
  <c r="P148" i="4"/>
  <c r="P147" i="4" s="1"/>
  <c r="O150" i="4"/>
  <c r="O148" i="4" s="1"/>
  <c r="N150" i="4"/>
  <c r="M150" i="4"/>
  <c r="M148" i="4" s="1"/>
  <c r="L149" i="4"/>
  <c r="L146" i="4"/>
  <c r="L145" i="4"/>
  <c r="L144" i="4"/>
  <c r="P143" i="4"/>
  <c r="P141" i="4" s="1"/>
  <c r="O143" i="4"/>
  <c r="O141" i="4" s="1"/>
  <c r="N143" i="4"/>
  <c r="N141" i="4" s="1"/>
  <c r="M143" i="4"/>
  <c r="L142" i="4"/>
  <c r="L139" i="4"/>
  <c r="L138" i="4"/>
  <c r="P137" i="4"/>
  <c r="P135" i="4" s="1"/>
  <c r="O137" i="4"/>
  <c r="O135" i="4" s="1"/>
  <c r="N137" i="4"/>
  <c r="N135" i="4" s="1"/>
  <c r="M137" i="4"/>
  <c r="M135" i="4" s="1"/>
  <c r="L136" i="4"/>
  <c r="L134" i="4"/>
  <c r="L133" i="4"/>
  <c r="L132" i="4"/>
  <c r="P131" i="4"/>
  <c r="O131" i="4"/>
  <c r="N131" i="4"/>
  <c r="M131" i="4"/>
  <c r="L130" i="4"/>
  <c r="L129" i="4"/>
  <c r="L128" i="4"/>
  <c r="L127" i="4"/>
  <c r="L126" i="4"/>
  <c r="L125" i="4"/>
  <c r="P124" i="4"/>
  <c r="O124" i="4"/>
  <c r="N124" i="4"/>
  <c r="M124" i="4"/>
  <c r="L123" i="4"/>
  <c r="L122" i="4"/>
  <c r="P121" i="4"/>
  <c r="O121" i="4"/>
  <c r="N121" i="4"/>
  <c r="M121" i="4"/>
  <c r="L120" i="4"/>
  <c r="L113" i="4"/>
  <c r="L112" i="4"/>
  <c r="L111" i="4"/>
  <c r="P110" i="4"/>
  <c r="O110" i="4"/>
  <c r="N110" i="4"/>
  <c r="M110" i="4"/>
  <c r="L110" i="4" s="1"/>
  <c r="L106" i="4"/>
  <c r="L105" i="4"/>
  <c r="L104" i="4"/>
  <c r="L99" i="4"/>
  <c r="L97" i="4"/>
  <c r="L96" i="4"/>
  <c r="P86" i="4"/>
  <c r="L85" i="4"/>
  <c r="L84" i="4"/>
  <c r="L82" i="4"/>
  <c r="L81" i="4"/>
  <c r="L79" i="4"/>
  <c r="L78" i="4"/>
  <c r="N74" i="4"/>
  <c r="M74" i="4"/>
  <c r="P69" i="4"/>
  <c r="P64" i="4"/>
  <c r="P61" i="4"/>
  <c r="O61" i="4"/>
  <c r="N61" i="4"/>
  <c r="M61" i="4"/>
  <c r="L55" i="4"/>
  <c r="L54" i="4"/>
  <c r="L52" i="4"/>
  <c r="L51" i="4"/>
  <c r="P42" i="4"/>
  <c r="L41" i="4"/>
  <c r="L40" i="4"/>
  <c r="L38" i="4"/>
  <c r="L37" i="4"/>
  <c r="L35" i="4"/>
  <c r="L34" i="4"/>
  <c r="N30" i="4"/>
  <c r="M30" i="4"/>
  <c r="P20" i="4"/>
  <c r="P17" i="4"/>
  <c r="O17" i="4"/>
  <c r="N17" i="4"/>
  <c r="L17" i="4" s="1"/>
  <c r="M17" i="4"/>
  <c r="H16" i="4"/>
  <c r="K53" i="4"/>
  <c r="K27" i="4"/>
  <c r="K25" i="4" s="1"/>
  <c r="J27" i="4"/>
  <c r="J71" i="4" s="1"/>
  <c r="J69" i="4" s="1"/>
  <c r="J23" i="4"/>
  <c r="G23" i="4" s="1"/>
  <c r="H22" i="4"/>
  <c r="G22" i="4" s="1"/>
  <c r="I21" i="4"/>
  <c r="G21" i="4" s="1"/>
  <c r="F166" i="4"/>
  <c r="I163" i="4"/>
  <c r="F163" i="4"/>
  <c r="G161" i="4"/>
  <c r="G160" i="4"/>
  <c r="K159" i="4"/>
  <c r="K157" i="4" s="1"/>
  <c r="J159" i="4"/>
  <c r="J157" i="4" s="1"/>
  <c r="I159" i="4"/>
  <c r="I157" i="4" s="1"/>
  <c r="H159" i="4"/>
  <c r="G158" i="4"/>
  <c r="G156" i="4"/>
  <c r="G155" i="4"/>
  <c r="G154" i="4"/>
  <c r="K153" i="4"/>
  <c r="J153" i="4"/>
  <c r="I153" i="4"/>
  <c r="H153" i="4"/>
  <c r="G152" i="4"/>
  <c r="G151" i="4"/>
  <c r="K150" i="4"/>
  <c r="K148" i="4" s="1"/>
  <c r="K147" i="4" s="1"/>
  <c r="J150" i="4"/>
  <c r="J148" i="4" s="1"/>
  <c r="J147" i="4" s="1"/>
  <c r="I150" i="4"/>
  <c r="H150" i="4"/>
  <c r="G149" i="4"/>
  <c r="G146" i="4"/>
  <c r="G145" i="4"/>
  <c r="G144" i="4"/>
  <c r="K143" i="4"/>
  <c r="K141" i="4" s="1"/>
  <c r="J143" i="4"/>
  <c r="J141" i="4" s="1"/>
  <c r="I143" i="4"/>
  <c r="H143" i="4"/>
  <c r="H141" i="4" s="1"/>
  <c r="G142" i="4"/>
  <c r="G139" i="4"/>
  <c r="G138" i="4"/>
  <c r="K137" i="4"/>
  <c r="K135" i="4" s="1"/>
  <c r="J137" i="4"/>
  <c r="I137" i="4"/>
  <c r="I135" i="4"/>
  <c r="H137" i="4"/>
  <c r="H135" i="4"/>
  <c r="G136" i="4"/>
  <c r="J135" i="4"/>
  <c r="G134" i="4"/>
  <c r="G133" i="4"/>
  <c r="G132" i="4"/>
  <c r="K131" i="4"/>
  <c r="J131" i="4"/>
  <c r="I131" i="4"/>
  <c r="G131" i="4" s="1"/>
  <c r="H131" i="4"/>
  <c r="G130" i="4"/>
  <c r="G129" i="4"/>
  <c r="G128" i="4"/>
  <c r="G127" i="4"/>
  <c r="G126" i="4"/>
  <c r="G125" i="4"/>
  <c r="K124" i="4"/>
  <c r="J124" i="4"/>
  <c r="I124" i="4"/>
  <c r="G124" i="4" s="1"/>
  <c r="H124" i="4"/>
  <c r="G123" i="4"/>
  <c r="G122" i="4"/>
  <c r="K121" i="4"/>
  <c r="J121" i="4"/>
  <c r="I121" i="4"/>
  <c r="G121" i="4" s="1"/>
  <c r="H121" i="4"/>
  <c r="G120" i="4"/>
  <c r="G113" i="4"/>
  <c r="G112" i="4"/>
  <c r="G111" i="4"/>
  <c r="K110" i="4"/>
  <c r="J110" i="4"/>
  <c r="I110" i="4"/>
  <c r="H110" i="4"/>
  <c r="G106" i="4"/>
  <c r="G105" i="4"/>
  <c r="G104" i="4"/>
  <c r="K100" i="4"/>
  <c r="J100" i="4"/>
  <c r="I100" i="4"/>
  <c r="H100" i="4"/>
  <c r="G100" i="4" s="1"/>
  <c r="G99" i="4"/>
  <c r="G97" i="4"/>
  <c r="G96" i="4"/>
  <c r="K86" i="4"/>
  <c r="G85" i="4"/>
  <c r="G84" i="4"/>
  <c r="G82" i="4"/>
  <c r="G81" i="4"/>
  <c r="G79" i="4"/>
  <c r="G78" i="4"/>
  <c r="I74" i="4"/>
  <c r="H74" i="4"/>
  <c r="K64" i="4"/>
  <c r="K61" i="4"/>
  <c r="J61" i="4"/>
  <c r="I61" i="4"/>
  <c r="G61" i="4" s="1"/>
  <c r="H61" i="4"/>
  <c r="G55" i="4"/>
  <c r="G54" i="4"/>
  <c r="G52" i="4"/>
  <c r="G51" i="4"/>
  <c r="K42" i="4"/>
  <c r="G41" i="4"/>
  <c r="G40" i="4"/>
  <c r="G38" i="4"/>
  <c r="G37" i="4"/>
  <c r="G35" i="4"/>
  <c r="G34" i="4"/>
  <c r="I30" i="4"/>
  <c r="H30" i="4"/>
  <c r="K20" i="4"/>
  <c r="K17" i="4"/>
  <c r="K15" i="4" s="1"/>
  <c r="J17" i="4"/>
  <c r="I17" i="4"/>
  <c r="G17" i="4" s="1"/>
  <c r="H17" i="4"/>
  <c r="J53" i="4"/>
  <c r="H28" i="4"/>
  <c r="H72" i="4" s="1"/>
  <c r="I28" i="4"/>
  <c r="M141" i="4"/>
  <c r="G135" i="4"/>
  <c r="H148" i="4"/>
  <c r="L137" i="4"/>
  <c r="K69" i="4"/>
  <c r="G110" i="4"/>
  <c r="M147" i="4"/>
  <c r="I53" i="4"/>
  <c r="I27" i="4"/>
  <c r="I71" i="4" s="1"/>
  <c r="F154" i="2"/>
  <c r="E154" i="2"/>
  <c r="D6" i="2"/>
  <c r="D20" i="2" s="1"/>
  <c r="D27" i="2"/>
  <c r="AB55" i="2"/>
  <c r="AB54" i="2"/>
  <c r="AB53" i="2"/>
  <c r="AB52" i="2"/>
  <c r="AB51" i="2"/>
  <c r="AB50" i="2"/>
  <c r="AB49" i="2"/>
  <c r="AB48" i="2"/>
  <c r="AB47" i="2"/>
  <c r="AG55" i="2"/>
  <c r="AG54" i="2"/>
  <c r="AG53" i="2"/>
  <c r="AG52" i="2"/>
  <c r="AG51" i="2"/>
  <c r="AG50" i="2"/>
  <c r="AG49" i="2"/>
  <c r="AG48" i="2"/>
  <c r="AG47" i="2"/>
  <c r="AL50" i="2"/>
  <c r="AQ50" i="2"/>
  <c r="AV55" i="2"/>
  <c r="AV54" i="2"/>
  <c r="AV53" i="2"/>
  <c r="AV52" i="2"/>
  <c r="AV51" i="2"/>
  <c r="AV50" i="2"/>
  <c r="AV49" i="2"/>
  <c r="AV48" i="2"/>
  <c r="AV47" i="2"/>
  <c r="BA55" i="2"/>
  <c r="BA54" i="2"/>
  <c r="BA53" i="2"/>
  <c r="BA52" i="2"/>
  <c r="BA51" i="2"/>
  <c r="BA50" i="2"/>
  <c r="BA49" i="2"/>
  <c r="BA48" i="2"/>
  <c r="BA47" i="2"/>
  <c r="BF55" i="2"/>
  <c r="BF54" i="2"/>
  <c r="BF53" i="2"/>
  <c r="BF52" i="2"/>
  <c r="BF51" i="2"/>
  <c r="BF50" i="2"/>
  <c r="BF49" i="2"/>
  <c r="BF48" i="2"/>
  <c r="BF47" i="2"/>
  <c r="BK54" i="2"/>
  <c r="BK50" i="2"/>
  <c r="BP55" i="2"/>
  <c r="BP54" i="2"/>
  <c r="BP53" i="2"/>
  <c r="BP52" i="2"/>
  <c r="BP51" i="2"/>
  <c r="BP50" i="2"/>
  <c r="BP49" i="2"/>
  <c r="BP48" i="2"/>
  <c r="BP47" i="2"/>
  <c r="BU55" i="2"/>
  <c r="BU54" i="2"/>
  <c r="BU53" i="2"/>
  <c r="BU52" i="2"/>
  <c r="BU51" i="2"/>
  <c r="BU50" i="2"/>
  <c r="BU49" i="2"/>
  <c r="BU48" i="2"/>
  <c r="BU47" i="2"/>
  <c r="BZ55" i="2"/>
  <c r="BZ54" i="2"/>
  <c r="BZ53" i="2"/>
  <c r="BZ52" i="2"/>
  <c r="BZ51" i="2"/>
  <c r="BZ50" i="2"/>
  <c r="BZ49" i="2"/>
  <c r="BZ48" i="2"/>
  <c r="BZ47" i="2"/>
  <c r="CJ48" i="2"/>
  <c r="CO50" i="2"/>
  <c r="CO49" i="2"/>
  <c r="CO48" i="2"/>
  <c r="CI57" i="2"/>
  <c r="CI31" i="2" s="1"/>
  <c r="CN31" i="2" s="1"/>
  <c r="CD57" i="2"/>
  <c r="CD31" i="2" s="1"/>
  <c r="CC57" i="2"/>
  <c r="CB57" i="2"/>
  <c r="CA57" i="2"/>
  <c r="BY57" i="2"/>
  <c r="BY31" i="2" s="1"/>
  <c r="BX57" i="2"/>
  <c r="BW57" i="2"/>
  <c r="BV57" i="2"/>
  <c r="BT57" i="2"/>
  <c r="BT31" i="2" s="1"/>
  <c r="BS57" i="2"/>
  <c r="BR57" i="2"/>
  <c r="BQ57" i="2"/>
  <c r="BJ57" i="2"/>
  <c r="BI57" i="2"/>
  <c r="BH57" i="2"/>
  <c r="BG57" i="2"/>
  <c r="BE57" i="2"/>
  <c r="BE31" i="2" s="1"/>
  <c r="BI50" i="4" s="1"/>
  <c r="BI95" i="4" s="1"/>
  <c r="BD57" i="2"/>
  <c r="BC57" i="2"/>
  <c r="BB57" i="2"/>
  <c r="AZ57" i="2"/>
  <c r="AZ31" i="2" s="1"/>
  <c r="BD50" i="4" s="1"/>
  <c r="BD95" i="4" s="1"/>
  <c r="AY57" i="2"/>
  <c r="AX57" i="2"/>
  <c r="AW57" i="2"/>
  <c r="AK57" i="2"/>
  <c r="AK31" i="2" s="1"/>
  <c r="AJ57" i="2"/>
  <c r="AI57" i="2"/>
  <c r="AH57" i="2"/>
  <c r="AF57" i="2"/>
  <c r="AF31" i="2" s="1"/>
  <c r="AJ50" i="4" s="1"/>
  <c r="AJ95" i="4" s="1"/>
  <c r="AE57" i="2"/>
  <c r="AD57" i="2"/>
  <c r="AC57" i="2"/>
  <c r="AA57" i="2"/>
  <c r="AA31" i="2" s="1"/>
  <c r="Z57" i="2"/>
  <c r="Y57" i="2"/>
  <c r="X57" i="2"/>
  <c r="V57" i="2"/>
  <c r="Q57" i="2"/>
  <c r="P57" i="2"/>
  <c r="O57" i="2"/>
  <c r="N57" i="2"/>
  <c r="L57" i="2"/>
  <c r="L31" i="2" s="1"/>
  <c r="P50" i="4" s="1"/>
  <c r="P95" i="4" s="1"/>
  <c r="K57" i="2"/>
  <c r="J57" i="2"/>
  <c r="I57" i="2"/>
  <c r="G57" i="2"/>
  <c r="G31" i="2" s="1"/>
  <c r="F57" i="2"/>
  <c r="E57" i="2"/>
  <c r="D57" i="2"/>
  <c r="W55" i="2"/>
  <c r="W54" i="2"/>
  <c r="W53" i="2"/>
  <c r="W52" i="2"/>
  <c r="W51" i="2"/>
  <c r="W50" i="2"/>
  <c r="W49" i="2"/>
  <c r="W48" i="2"/>
  <c r="W47" i="2"/>
  <c r="M55" i="2"/>
  <c r="M54" i="2"/>
  <c r="M53" i="2"/>
  <c r="M52" i="2"/>
  <c r="M51" i="2"/>
  <c r="M50" i="2"/>
  <c r="M49" i="2"/>
  <c r="M48" i="2"/>
  <c r="M47" i="2"/>
  <c r="H55" i="2"/>
  <c r="H54" i="2"/>
  <c r="H53" i="2"/>
  <c r="H52" i="2"/>
  <c r="H51" i="2"/>
  <c r="H50" i="2"/>
  <c r="H49" i="2"/>
  <c r="H48" i="2"/>
  <c r="H47" i="2"/>
  <c r="C55" i="2"/>
  <c r="C54" i="2"/>
  <c r="C53" i="2"/>
  <c r="C52" i="2"/>
  <c r="C51" i="2"/>
  <c r="C50" i="2"/>
  <c r="C49" i="2"/>
  <c r="C48" i="2"/>
  <c r="C47" i="2"/>
  <c r="D154" i="2"/>
  <c r="CA34" i="2"/>
  <c r="BZ34" i="2" s="1"/>
  <c r="CA33" i="2"/>
  <c r="BZ33" i="2" s="1"/>
  <c r="CA32" i="2"/>
  <c r="BV34" i="2"/>
  <c r="BU34" i="2" s="1"/>
  <c r="BV33" i="2"/>
  <c r="BV32" i="2"/>
  <c r="BZ45" i="4" s="1"/>
  <c r="BY45" i="4" s="1"/>
  <c r="BQ34" i="2"/>
  <c r="BQ33" i="2"/>
  <c r="BQ32" i="2"/>
  <c r="BU45" i="4" s="1"/>
  <c r="BT45" i="4" s="1"/>
  <c r="BG34" i="2"/>
  <c r="BG33" i="2"/>
  <c r="BG32" i="2"/>
  <c r="BF32" i="2" s="1"/>
  <c r="BF46" i="4"/>
  <c r="BF91" i="4" s="1"/>
  <c r="BE91" i="4" s="1"/>
  <c r="AW34" i="2"/>
  <c r="AW33" i="2"/>
  <c r="AW32" i="2"/>
  <c r="AH33" i="2"/>
  <c r="AH32" i="2"/>
  <c r="AC34" i="2"/>
  <c r="AC33" i="2"/>
  <c r="AC32" i="2"/>
  <c r="AB32" i="2" s="1"/>
  <c r="X34" i="2"/>
  <c r="W34" i="2" s="1"/>
  <c r="X33" i="2"/>
  <c r="AB47" i="4" s="1"/>
  <c r="AB92" i="4" s="1"/>
  <c r="AA92" i="4" s="1"/>
  <c r="X32" i="2"/>
  <c r="W32" i="2" s="1"/>
  <c r="N34" i="2"/>
  <c r="N33" i="2"/>
  <c r="R47" i="4" s="1"/>
  <c r="R92" i="4" s="1"/>
  <c r="N32" i="2"/>
  <c r="I34" i="2"/>
  <c r="M46" i="4" s="1"/>
  <c r="I33" i="2"/>
  <c r="H33" i="2" s="1"/>
  <c r="I32" i="2"/>
  <c r="M45" i="4" s="1"/>
  <c r="D34" i="2"/>
  <c r="D33" i="2"/>
  <c r="C33" i="2" s="1"/>
  <c r="D32" i="2"/>
  <c r="BU32" i="2"/>
  <c r="BZ46" i="4"/>
  <c r="BZ91" i="4" s="1"/>
  <c r="BY91" i="4" s="1"/>
  <c r="CE47" i="4"/>
  <c r="CE92" i="4" s="1"/>
  <c r="BA32" i="2"/>
  <c r="AB45" i="4"/>
  <c r="BA45" i="4"/>
  <c r="BA90" i="4" s="1"/>
  <c r="BA34" i="2"/>
  <c r="BW30" i="2"/>
  <c r="CA43" i="4" s="1"/>
  <c r="BV31" i="2"/>
  <c r="BZ44" i="4" s="1"/>
  <c r="BX30" i="2"/>
  <c r="CB43" i="4" s="1"/>
  <c r="BV30" i="2"/>
  <c r="BZ43" i="4" s="1"/>
  <c r="BX27" i="2"/>
  <c r="BX25" i="2" s="1"/>
  <c r="BW27" i="2"/>
  <c r="BW25" i="2" s="1"/>
  <c r="CA49" i="4" s="1"/>
  <c r="BV25" i="2"/>
  <c r="BZ49" i="4" s="1"/>
  <c r="BZ94" i="4" s="1"/>
  <c r="Q154" i="2"/>
  <c r="O154" i="2"/>
  <c r="L154" i="2"/>
  <c r="K154" i="2"/>
  <c r="J154" i="2"/>
  <c r="G154" i="2"/>
  <c r="CE149" i="2"/>
  <c r="BN149" i="2"/>
  <c r="CM149" i="2" s="1"/>
  <c r="BM149" i="2"/>
  <c r="BL149" i="2"/>
  <c r="BA149" i="2"/>
  <c r="AP149" i="2"/>
  <c r="AO149" i="2"/>
  <c r="AN149" i="2"/>
  <c r="AM149" i="2"/>
  <c r="AB149" i="2"/>
  <c r="V149" i="2"/>
  <c r="U149" i="2"/>
  <c r="T149" i="2"/>
  <c r="S149" i="2"/>
  <c r="T79" i="2"/>
  <c r="U79" i="2"/>
  <c r="V79" i="2"/>
  <c r="BL79" i="2"/>
  <c r="BM79" i="2"/>
  <c r="CL79" i="2" s="1"/>
  <c r="U82" i="2"/>
  <c r="BL82" i="2"/>
  <c r="BN82" i="2"/>
  <c r="W154" i="4"/>
  <c r="AB154" i="4" s="1"/>
  <c r="AA154" i="4" s="1"/>
  <c r="W156" i="4"/>
  <c r="Y55" i="4"/>
  <c r="Y100" i="4" s="1"/>
  <c r="X55" i="4"/>
  <c r="X100" i="4" s="1"/>
  <c r="W55" i="4"/>
  <c r="W100" i="4" s="1"/>
  <c r="V161" i="4"/>
  <c r="V160" i="4"/>
  <c r="Z159" i="4"/>
  <c r="Z157" i="4" s="1"/>
  <c r="Y159" i="4"/>
  <c r="Y157" i="4" s="1"/>
  <c r="X159" i="4"/>
  <c r="X157" i="4" s="1"/>
  <c r="W159" i="4"/>
  <c r="V158" i="4"/>
  <c r="V155" i="4"/>
  <c r="Z153" i="4"/>
  <c r="Y153" i="4"/>
  <c r="X153" i="4"/>
  <c r="V152" i="4"/>
  <c r="V151" i="4"/>
  <c r="Z150" i="4"/>
  <c r="Z148" i="4" s="1"/>
  <c r="Y150" i="4"/>
  <c r="Y148" i="4" s="1"/>
  <c r="Y147" i="4" s="1"/>
  <c r="X150" i="4"/>
  <c r="X148" i="4" s="1"/>
  <c r="X147" i="4" s="1"/>
  <c r="W150" i="4"/>
  <c r="V150" i="4" s="1"/>
  <c r="V149" i="4"/>
  <c r="V146" i="4"/>
  <c r="V145" i="4"/>
  <c r="V144" i="4"/>
  <c r="Z143" i="4"/>
  <c r="Z141" i="4" s="1"/>
  <c r="Y143" i="4"/>
  <c r="Y141" i="4" s="1"/>
  <c r="X143" i="4"/>
  <c r="X141" i="4" s="1"/>
  <c r="W143" i="4"/>
  <c r="V142" i="4"/>
  <c r="V139" i="4"/>
  <c r="V138" i="4"/>
  <c r="Z137" i="4"/>
  <c r="Z135" i="4" s="1"/>
  <c r="Y137" i="4"/>
  <c r="Y135" i="4" s="1"/>
  <c r="X137" i="4"/>
  <c r="X135" i="4" s="1"/>
  <c r="W137" i="4"/>
  <c r="V136" i="4"/>
  <c r="V134" i="4"/>
  <c r="V133" i="4"/>
  <c r="V132" i="4"/>
  <c r="Z131" i="4"/>
  <c r="Y131" i="4"/>
  <c r="X131" i="4"/>
  <c r="V131" i="4" s="1"/>
  <c r="W131" i="4"/>
  <c r="V130" i="4"/>
  <c r="V129" i="4"/>
  <c r="V128" i="4"/>
  <c r="V127" i="4"/>
  <c r="V126" i="4"/>
  <c r="V125" i="4"/>
  <c r="Z124" i="4"/>
  <c r="Y124" i="4"/>
  <c r="X124" i="4"/>
  <c r="W124" i="4"/>
  <c r="V123" i="4"/>
  <c r="V122" i="4"/>
  <c r="Z121" i="4"/>
  <c r="Y121" i="4"/>
  <c r="X121" i="4"/>
  <c r="W121" i="4"/>
  <c r="V120" i="4"/>
  <c r="V113" i="4"/>
  <c r="V112" i="4"/>
  <c r="V111" i="4"/>
  <c r="Z110" i="4"/>
  <c r="Y110" i="4"/>
  <c r="X110" i="4"/>
  <c r="V110" i="4" s="1"/>
  <c r="W110" i="4"/>
  <c r="V106" i="4"/>
  <c r="V105" i="4"/>
  <c r="V99" i="4"/>
  <c r="V97" i="4"/>
  <c r="V96" i="4"/>
  <c r="Z86" i="4"/>
  <c r="V85" i="4"/>
  <c r="V84" i="4"/>
  <c r="V82" i="4"/>
  <c r="V81" i="4"/>
  <c r="V79" i="4"/>
  <c r="V78" i="4"/>
  <c r="X74" i="4"/>
  <c r="W74" i="4"/>
  <c r="Z61" i="4"/>
  <c r="Y61" i="4"/>
  <c r="X61" i="4"/>
  <c r="V61" i="4" s="1"/>
  <c r="W61" i="4"/>
  <c r="V54" i="4"/>
  <c r="V52" i="4"/>
  <c r="V51" i="4"/>
  <c r="Z42" i="4"/>
  <c r="V41" i="4"/>
  <c r="V40" i="4"/>
  <c r="V38" i="4"/>
  <c r="V37" i="4"/>
  <c r="V35" i="4"/>
  <c r="V34" i="4"/>
  <c r="X30" i="4"/>
  <c r="W30" i="4"/>
  <c r="Z17" i="4"/>
  <c r="Y17" i="4"/>
  <c r="X17" i="4"/>
  <c r="V17" i="4" s="1"/>
  <c r="W17" i="4"/>
  <c r="BN117" i="2"/>
  <c r="BQ31" i="2"/>
  <c r="BU44" i="4" s="1"/>
  <c r="BU89" i="4" s="1"/>
  <c r="BT89" i="4" s="1"/>
  <c r="BS30" i="2"/>
  <c r="BW43" i="4" s="1"/>
  <c r="BR30" i="2"/>
  <c r="BV43" i="4" s="1"/>
  <c r="BQ30" i="2"/>
  <c r="BU43" i="4" s="1"/>
  <c r="BU88" i="4" s="1"/>
  <c r="BT25" i="2"/>
  <c r="BS27" i="2"/>
  <c r="BS25" i="2" s="1"/>
  <c r="BR27" i="2"/>
  <c r="BR25" i="2" s="1"/>
  <c r="BV49" i="4" s="1"/>
  <c r="BQ25" i="2"/>
  <c r="BU49" i="4" s="1"/>
  <c r="S163" i="4"/>
  <c r="Q161" i="4"/>
  <c r="Q160" i="4"/>
  <c r="U159" i="4"/>
  <c r="U157" i="4" s="1"/>
  <c r="T159" i="4"/>
  <c r="T157" i="4" s="1"/>
  <c r="S159" i="4"/>
  <c r="S157" i="4" s="1"/>
  <c r="R159" i="4"/>
  <c r="Q158" i="4"/>
  <c r="Q156" i="4"/>
  <c r="Q155" i="4"/>
  <c r="Q154" i="4"/>
  <c r="U153" i="4"/>
  <c r="T153" i="4"/>
  <c r="S153" i="4"/>
  <c r="R153" i="4"/>
  <c r="Q152" i="4"/>
  <c r="Q151" i="4"/>
  <c r="U150" i="4"/>
  <c r="U148" i="4" s="1"/>
  <c r="U147" i="4" s="1"/>
  <c r="T150" i="4"/>
  <c r="T148" i="4" s="1"/>
  <c r="T147" i="4" s="1"/>
  <c r="S150" i="4"/>
  <c r="S148" i="4" s="1"/>
  <c r="S147" i="4" s="1"/>
  <c r="R150" i="4"/>
  <c r="R148" i="4" s="1"/>
  <c r="Q149" i="4"/>
  <c r="Q146" i="4"/>
  <c r="Q145" i="4"/>
  <c r="Q144" i="4"/>
  <c r="U143" i="4"/>
  <c r="U141" i="4"/>
  <c r="T143" i="4"/>
  <c r="T141" i="4"/>
  <c r="S143" i="4"/>
  <c r="S141" i="4"/>
  <c r="R143" i="4"/>
  <c r="Q142" i="4"/>
  <c r="Q139" i="4"/>
  <c r="Q138" i="4"/>
  <c r="U137" i="4"/>
  <c r="U135" i="4"/>
  <c r="T137" i="4"/>
  <c r="S137" i="4"/>
  <c r="S135" i="4" s="1"/>
  <c r="R137" i="4"/>
  <c r="Q136" i="4"/>
  <c r="T135" i="4"/>
  <c r="Q134" i="4"/>
  <c r="Q133" i="4"/>
  <c r="Q132" i="4"/>
  <c r="U131" i="4"/>
  <c r="T131" i="4"/>
  <c r="S131" i="4"/>
  <c r="R131" i="4"/>
  <c r="Q131" i="4" s="1"/>
  <c r="Q130" i="4"/>
  <c r="Q129" i="4"/>
  <c r="Q128" i="4"/>
  <c r="Q127" i="4"/>
  <c r="Q126" i="4"/>
  <c r="Q125" i="4"/>
  <c r="U124" i="4"/>
  <c r="T124" i="4"/>
  <c r="S124" i="4"/>
  <c r="R124" i="4"/>
  <c r="Q124" i="4" s="1"/>
  <c r="Q123" i="4"/>
  <c r="Q122" i="4"/>
  <c r="U121" i="4"/>
  <c r="T121" i="4"/>
  <c r="S121" i="4"/>
  <c r="R121" i="4"/>
  <c r="Q121" i="4" s="1"/>
  <c r="Q120" i="4"/>
  <c r="Q113" i="4"/>
  <c r="Q112" i="4"/>
  <c r="Q111" i="4"/>
  <c r="U110" i="4"/>
  <c r="T110" i="4"/>
  <c r="S110" i="4"/>
  <c r="R110" i="4"/>
  <c r="Q110" i="4" s="1"/>
  <c r="Q106" i="4"/>
  <c r="Q105" i="4"/>
  <c r="Q104" i="4"/>
  <c r="Q99" i="4"/>
  <c r="Q97" i="4"/>
  <c r="Q96" i="4"/>
  <c r="Q85" i="4"/>
  <c r="Q84" i="4"/>
  <c r="Q82" i="4"/>
  <c r="Q81" i="4"/>
  <c r="Q79" i="4"/>
  <c r="Q78" i="4"/>
  <c r="S74" i="4"/>
  <c r="R74" i="4"/>
  <c r="U61" i="4"/>
  <c r="T61" i="4"/>
  <c r="S61" i="4"/>
  <c r="R61" i="4"/>
  <c r="Q61" i="4" s="1"/>
  <c r="Q55" i="4"/>
  <c r="Q54" i="4"/>
  <c r="Q52" i="4"/>
  <c r="Q51" i="4"/>
  <c r="U42" i="4"/>
  <c r="Q41" i="4"/>
  <c r="Q40" i="4"/>
  <c r="Q38" i="4"/>
  <c r="Q37" i="4"/>
  <c r="Q35" i="4"/>
  <c r="Q34" i="4"/>
  <c r="S30" i="4"/>
  <c r="R30" i="4"/>
  <c r="U20" i="4"/>
  <c r="U17" i="4"/>
  <c r="T17" i="4"/>
  <c r="S17" i="4"/>
  <c r="R17" i="4"/>
  <c r="BL72" i="2"/>
  <c r="BM81" i="2"/>
  <c r="CL81" i="2" s="1"/>
  <c r="BN95" i="2"/>
  <c r="BK95" i="2" s="1"/>
  <c r="BN127" i="2"/>
  <c r="BN122" i="2"/>
  <c r="BK122" i="2" s="1"/>
  <c r="BN121" i="2"/>
  <c r="BN120" i="2"/>
  <c r="BF46" i="2"/>
  <c r="BN53" i="2"/>
  <c r="BM52" i="2"/>
  <c r="BM57" i="2" s="1"/>
  <c r="BL51" i="2"/>
  <c r="BL49" i="2"/>
  <c r="BK49" i="2" s="1"/>
  <c r="BL47" i="2"/>
  <c r="BL46" i="2"/>
  <c r="BL70" i="2"/>
  <c r="BK70" i="2" s="1"/>
  <c r="Z147" i="4"/>
  <c r="Q150" i="4"/>
  <c r="V154" i="4"/>
  <c r="W148" i="4"/>
  <c r="V55" i="4"/>
  <c r="Q143" i="4"/>
  <c r="R141" i="4"/>
  <c r="Q141" i="4" s="1"/>
  <c r="Q17" i="4"/>
  <c r="Q148" i="4"/>
  <c r="AO122" i="2"/>
  <c r="AO121" i="2"/>
  <c r="AL121" i="2" s="1"/>
  <c r="AO120" i="2"/>
  <c r="AW31" i="2"/>
  <c r="AY30" i="2"/>
  <c r="AX30" i="2"/>
  <c r="AW30" i="2"/>
  <c r="AZ25" i="2"/>
  <c r="AX27" i="2"/>
  <c r="AO127" i="2"/>
  <c r="AL127" i="2" s="1"/>
  <c r="AN103" i="2"/>
  <c r="AP21" i="2"/>
  <c r="AO21" i="2"/>
  <c r="AN21" i="2"/>
  <c r="AM21" i="2"/>
  <c r="AP19" i="2"/>
  <c r="AT53" i="4" s="1"/>
  <c r="AP17" i="2"/>
  <c r="AP15" i="2"/>
  <c r="AT27" i="4" s="1"/>
  <c r="AS27" i="4"/>
  <c r="AP14" i="2"/>
  <c r="AQ16" i="4"/>
  <c r="AP13" i="2"/>
  <c r="AR21" i="4"/>
  <c r="AP21" i="4" s="1"/>
  <c r="AN9" i="2"/>
  <c r="AN7" i="2" s="1"/>
  <c r="AM72" i="2"/>
  <c r="AL72" i="2" s="1"/>
  <c r="AH31" i="2"/>
  <c r="AJ30" i="2"/>
  <c r="AI30" i="2"/>
  <c r="AM43" i="4" s="1"/>
  <c r="AM88" i="4" s="1"/>
  <c r="AM86" i="4" s="1"/>
  <c r="AH30" i="2"/>
  <c r="AG29" i="2"/>
  <c r="AG28" i="2"/>
  <c r="AI27" i="2"/>
  <c r="AH25" i="2"/>
  <c r="AG26" i="2"/>
  <c r="AG21" i="2"/>
  <c r="AG17" i="2"/>
  <c r="AG15" i="2"/>
  <c r="AG13" i="2"/>
  <c r="AL28" i="2"/>
  <c r="AL26" i="2"/>
  <c r="AL29" i="2"/>
  <c r="AJ25" i="2"/>
  <c r="AG27" i="2"/>
  <c r="AO62" i="2"/>
  <c r="AO95" i="2"/>
  <c r="AL95" i="2" s="1"/>
  <c r="AM70" i="2"/>
  <c r="AL70" i="2" s="1"/>
  <c r="AM69" i="2"/>
  <c r="AL69" i="2" s="1"/>
  <c r="AC31" i="2"/>
  <c r="AG44" i="4" s="1"/>
  <c r="AG89" i="4" s="1"/>
  <c r="AF89" i="4" s="1"/>
  <c r="AE30" i="2"/>
  <c r="AI43" i="4" s="1"/>
  <c r="AD30" i="2"/>
  <c r="AH43" i="4" s="1"/>
  <c r="AC30" i="2"/>
  <c r="X31" i="2"/>
  <c r="Z30" i="2"/>
  <c r="AD43" i="4" s="1"/>
  <c r="Y30" i="2"/>
  <c r="AC43" i="4" s="1"/>
  <c r="AC42" i="4" s="1"/>
  <c r="X30" i="2"/>
  <c r="N31" i="2"/>
  <c r="R44" i="4" s="1"/>
  <c r="P30" i="2"/>
  <c r="T43" i="4" s="1"/>
  <c r="O30" i="2"/>
  <c r="S43" i="4" s="1"/>
  <c r="N30" i="2"/>
  <c r="R43" i="4" s="1"/>
  <c r="I31" i="2"/>
  <c r="M44" i="4" s="1"/>
  <c r="K30" i="2"/>
  <c r="O43" i="4" s="1"/>
  <c r="J30" i="2"/>
  <c r="N43" i="4" s="1"/>
  <c r="I30" i="2"/>
  <c r="E30" i="2"/>
  <c r="Q31" i="2"/>
  <c r="U50" i="4" s="1"/>
  <c r="U95" i="4" s="1"/>
  <c r="AF25" i="2"/>
  <c r="AJ49" i="4" s="1"/>
  <c r="AJ119" i="4" s="1"/>
  <c r="AJ118" i="4" s="1"/>
  <c r="AJ117" i="4" s="1"/>
  <c r="AE25" i="2"/>
  <c r="AD27" i="2"/>
  <c r="AD25" i="2" s="1"/>
  <c r="AH49" i="4" s="1"/>
  <c r="AC88" i="4"/>
  <c r="AC86" i="4" s="1"/>
  <c r="AR53" i="4"/>
  <c r="AQ27" i="4"/>
  <c r="U109" i="2"/>
  <c r="U108" i="2"/>
  <c r="U107" i="2"/>
  <c r="Z27" i="2"/>
  <c r="Y27" i="2"/>
  <c r="Y25" i="2" s="1"/>
  <c r="AA25" i="2"/>
  <c r="U122" i="2"/>
  <c r="R122" i="2" s="1"/>
  <c r="U121" i="2"/>
  <c r="U120" i="2"/>
  <c r="S70" i="2"/>
  <c r="P27" i="2"/>
  <c r="P25" i="2" s="1"/>
  <c r="O27" i="2"/>
  <c r="R120" i="2"/>
  <c r="K27" i="2"/>
  <c r="K25" i="2" s="1"/>
  <c r="L25" i="2"/>
  <c r="J27" i="2"/>
  <c r="M46" i="2"/>
  <c r="H46" i="2"/>
  <c r="H61" i="2"/>
  <c r="M61" i="2"/>
  <c r="V148" i="2"/>
  <c r="U148" i="2"/>
  <c r="T148" i="2"/>
  <c r="S148" i="2"/>
  <c r="V147" i="2"/>
  <c r="U147" i="2"/>
  <c r="T147" i="2"/>
  <c r="S147" i="2"/>
  <c r="V146" i="2"/>
  <c r="U146" i="2"/>
  <c r="T146" i="2"/>
  <c r="S146" i="2"/>
  <c r="V145" i="2"/>
  <c r="U145" i="2"/>
  <c r="T145" i="2"/>
  <c r="S145" i="2"/>
  <c r="V144" i="2"/>
  <c r="U144" i="2"/>
  <c r="T144" i="2"/>
  <c r="S144" i="2"/>
  <c r="V142" i="2"/>
  <c r="U142" i="2"/>
  <c r="T142" i="2"/>
  <c r="S142" i="2"/>
  <c r="V141" i="2"/>
  <c r="U141" i="2"/>
  <c r="T141" i="2"/>
  <c r="S141" i="2"/>
  <c r="V140" i="2"/>
  <c r="U140" i="2"/>
  <c r="T140" i="2"/>
  <c r="S140" i="2"/>
  <c r="V139" i="2"/>
  <c r="U139" i="2"/>
  <c r="T139" i="2"/>
  <c r="S139" i="2"/>
  <c r="V138" i="2"/>
  <c r="U138" i="2"/>
  <c r="T138" i="2"/>
  <c r="S138" i="2"/>
  <c r="V137" i="2"/>
  <c r="U137" i="2"/>
  <c r="T137" i="2"/>
  <c r="V135" i="2"/>
  <c r="T135" i="2"/>
  <c r="V134" i="2"/>
  <c r="T134" i="2"/>
  <c r="V133" i="2"/>
  <c r="T133" i="2"/>
  <c r="V132" i="2"/>
  <c r="T132" i="2"/>
  <c r="V131" i="2"/>
  <c r="U131" i="2"/>
  <c r="T131" i="2"/>
  <c r="V128" i="2"/>
  <c r="U128" i="2"/>
  <c r="T128" i="2"/>
  <c r="V127" i="2"/>
  <c r="U127" i="2"/>
  <c r="T127" i="2"/>
  <c r="V126" i="2"/>
  <c r="U126" i="2"/>
  <c r="T126" i="2"/>
  <c r="V125" i="2"/>
  <c r="U125" i="2"/>
  <c r="T125" i="2"/>
  <c r="V124" i="2"/>
  <c r="U124" i="2"/>
  <c r="T124" i="2"/>
  <c r="V123" i="2"/>
  <c r="U123" i="2"/>
  <c r="T123" i="2"/>
  <c r="V119" i="2"/>
  <c r="U119" i="2"/>
  <c r="T119" i="2"/>
  <c r="V118" i="2"/>
  <c r="U118" i="2"/>
  <c r="T118" i="2"/>
  <c r="V116" i="2"/>
  <c r="U116" i="2"/>
  <c r="T116" i="2"/>
  <c r="T112" i="2"/>
  <c r="V111" i="2"/>
  <c r="CS111" i="2" s="1"/>
  <c r="U111" i="2"/>
  <c r="T111" i="2"/>
  <c r="V110" i="2"/>
  <c r="T110" i="2"/>
  <c r="V109" i="2"/>
  <c r="CS109" i="2" s="1"/>
  <c r="T109" i="2"/>
  <c r="V108" i="2"/>
  <c r="CS108" i="2" s="1"/>
  <c r="T108" i="2"/>
  <c r="V107" i="2"/>
  <c r="T107" i="2"/>
  <c r="V106" i="2"/>
  <c r="CS106" i="2" s="1"/>
  <c r="T106" i="2"/>
  <c r="V105" i="2"/>
  <c r="CS105" i="2" s="1"/>
  <c r="T105" i="2"/>
  <c r="S105" i="2"/>
  <c r="V104" i="2"/>
  <c r="T104" i="2"/>
  <c r="S104" i="2"/>
  <c r="V103" i="2"/>
  <c r="CS103" i="2" s="1"/>
  <c r="T103" i="2"/>
  <c r="V98" i="2"/>
  <c r="U98" i="2"/>
  <c r="T98" i="2"/>
  <c r="V96" i="2"/>
  <c r="U96" i="2"/>
  <c r="T96" i="2"/>
  <c r="V95" i="2"/>
  <c r="U95" i="2"/>
  <c r="T95" i="2"/>
  <c r="CQ95" i="2" s="1"/>
  <c r="V92" i="2"/>
  <c r="U92" i="2"/>
  <c r="T92" i="2"/>
  <c r="V90" i="2"/>
  <c r="U90" i="2"/>
  <c r="T90" i="2"/>
  <c r="V89" i="2"/>
  <c r="CS89" i="2" s="1"/>
  <c r="U89" i="2"/>
  <c r="T89" i="2"/>
  <c r="V88" i="2"/>
  <c r="U88" i="2"/>
  <c r="V87" i="2"/>
  <c r="U87" i="2"/>
  <c r="T87" i="2"/>
  <c r="V85" i="2"/>
  <c r="U85" i="2"/>
  <c r="T85" i="2"/>
  <c r="V84" i="2"/>
  <c r="U84" i="2"/>
  <c r="T84" i="2"/>
  <c r="V83" i="2"/>
  <c r="U83" i="2"/>
  <c r="T83" i="2"/>
  <c r="V81" i="2"/>
  <c r="U81" i="2"/>
  <c r="V80" i="2"/>
  <c r="V78" i="2"/>
  <c r="U78" i="2"/>
  <c r="T78" i="2"/>
  <c r="V77" i="2"/>
  <c r="U77" i="2"/>
  <c r="T77" i="2"/>
  <c r="V71" i="2"/>
  <c r="U71" i="2"/>
  <c r="T71" i="2"/>
  <c r="S71" i="2"/>
  <c r="V69" i="2"/>
  <c r="U69" i="2"/>
  <c r="T69" i="2"/>
  <c r="S69" i="2"/>
  <c r="V68" i="2"/>
  <c r="U68" i="2"/>
  <c r="T68" i="2"/>
  <c r="S68" i="2"/>
  <c r="V67" i="2"/>
  <c r="U67" i="2"/>
  <c r="T67" i="2"/>
  <c r="S67" i="2"/>
  <c r="V66" i="2"/>
  <c r="U66" i="2"/>
  <c r="T66" i="2"/>
  <c r="S66" i="2"/>
  <c r="V65" i="2"/>
  <c r="U65" i="2"/>
  <c r="T65" i="2"/>
  <c r="S65" i="2"/>
  <c r="V64" i="2"/>
  <c r="U64" i="2"/>
  <c r="T64" i="2"/>
  <c r="S64" i="2"/>
  <c r="V63" i="2"/>
  <c r="U63" i="2"/>
  <c r="T63" i="2"/>
  <c r="S63" i="2"/>
  <c r="V62" i="2"/>
  <c r="U62" i="2"/>
  <c r="T62" i="2"/>
  <c r="S62" i="2"/>
  <c r="V61" i="2"/>
  <c r="T61" i="2"/>
  <c r="F27" i="2"/>
  <c r="CJ26" i="2"/>
  <c r="AM49" i="2"/>
  <c r="AO53" i="2"/>
  <c r="AL49" i="2"/>
  <c r="CA31" i="2"/>
  <c r="CE140" i="2"/>
  <c r="CE138" i="2"/>
  <c r="CE135" i="2"/>
  <c r="CE111" i="2"/>
  <c r="CC30" i="2"/>
  <c r="CG43" i="4" s="1"/>
  <c r="CB30" i="2"/>
  <c r="CF43" i="4" s="1"/>
  <c r="CA30" i="2"/>
  <c r="CE43" i="4" s="1"/>
  <c r="CC27" i="2"/>
  <c r="CC25" i="2" s="1"/>
  <c r="CB27" i="2"/>
  <c r="CB25" i="2" s="1"/>
  <c r="CB24" i="2" s="1"/>
  <c r="CA25" i="2"/>
  <c r="CE119" i="4" s="1"/>
  <c r="CF49" i="4"/>
  <c r="BN148" i="2"/>
  <c r="BM148" i="2"/>
  <c r="BL148" i="2"/>
  <c r="BN147" i="2"/>
  <c r="CM147" i="2" s="1"/>
  <c r="BM147" i="2"/>
  <c r="BL147" i="2"/>
  <c r="BN146" i="2"/>
  <c r="BM146" i="2"/>
  <c r="BL146" i="2"/>
  <c r="BN145" i="2"/>
  <c r="CM145" i="2" s="1"/>
  <c r="BM145" i="2"/>
  <c r="BL145" i="2"/>
  <c r="BN144" i="2"/>
  <c r="BM144" i="2"/>
  <c r="BL144" i="2"/>
  <c r="BN142" i="2"/>
  <c r="CM142" i="2" s="1"/>
  <c r="BM142" i="2"/>
  <c r="BL142" i="2"/>
  <c r="BN141" i="2"/>
  <c r="BM141" i="2"/>
  <c r="BL141" i="2"/>
  <c r="BN140" i="2"/>
  <c r="CM140" i="2" s="1"/>
  <c r="BM140" i="2"/>
  <c r="BL140" i="2"/>
  <c r="CK140" i="2" s="1"/>
  <c r="BN139" i="2"/>
  <c r="CM139" i="2" s="1"/>
  <c r="BM139" i="2"/>
  <c r="BL139" i="2"/>
  <c r="BN138" i="2"/>
  <c r="CM138" i="2" s="1"/>
  <c r="BM138" i="2"/>
  <c r="BL138" i="2"/>
  <c r="CK138" i="2" s="1"/>
  <c r="BN137" i="2"/>
  <c r="BM137" i="2"/>
  <c r="BL137" i="2"/>
  <c r="BO135" i="2"/>
  <c r="CN135" i="2" s="1"/>
  <c r="BN135" i="2"/>
  <c r="CM135" i="2" s="1"/>
  <c r="BM135" i="2"/>
  <c r="BL135" i="2"/>
  <c r="BO134" i="2"/>
  <c r="BN134" i="2"/>
  <c r="CM134" i="2" s="1"/>
  <c r="BM134" i="2"/>
  <c r="BL134" i="2"/>
  <c r="BO133" i="2"/>
  <c r="BN133" i="2"/>
  <c r="BM133" i="2"/>
  <c r="BL133" i="2"/>
  <c r="BN132" i="2"/>
  <c r="BM132" i="2"/>
  <c r="BL132" i="2"/>
  <c r="BN131" i="2"/>
  <c r="BM131" i="2"/>
  <c r="BL131" i="2"/>
  <c r="BN128" i="2"/>
  <c r="BM128" i="2"/>
  <c r="BL128" i="2"/>
  <c r="BN126" i="2"/>
  <c r="BM126" i="2"/>
  <c r="BL126" i="2"/>
  <c r="BN125" i="2"/>
  <c r="BM125" i="2"/>
  <c r="BL125" i="2"/>
  <c r="BN124" i="2"/>
  <c r="BM124" i="2"/>
  <c r="BL124" i="2"/>
  <c r="BN123" i="2"/>
  <c r="BM123" i="2"/>
  <c r="BL123" i="2"/>
  <c r="BN119" i="2"/>
  <c r="BM119" i="2"/>
  <c r="BL119" i="2"/>
  <c r="BN118" i="2"/>
  <c r="BM118" i="2"/>
  <c r="BL118" i="2"/>
  <c r="BM116" i="2"/>
  <c r="BL116" i="2"/>
  <c r="BO112" i="2"/>
  <c r="BN112" i="2"/>
  <c r="BM112" i="2"/>
  <c r="BL112" i="2"/>
  <c r="BN111" i="2"/>
  <c r="CM111" i="2" s="1"/>
  <c r="BM111" i="2"/>
  <c r="BL111" i="2"/>
  <c r="BO110" i="2"/>
  <c r="BN110" i="2"/>
  <c r="BM110" i="2"/>
  <c r="BL110" i="2"/>
  <c r="BN109" i="2"/>
  <c r="BM109" i="2"/>
  <c r="BL109" i="2"/>
  <c r="BN108" i="2"/>
  <c r="BM108" i="2"/>
  <c r="BL108" i="2"/>
  <c r="BN107" i="2"/>
  <c r="BM107" i="2"/>
  <c r="BL107" i="2"/>
  <c r="BN106" i="2"/>
  <c r="BM106" i="2"/>
  <c r="BL106" i="2"/>
  <c r="BN105" i="2"/>
  <c r="BM105" i="2"/>
  <c r="BL105" i="2"/>
  <c r="BN104" i="2"/>
  <c r="BM104" i="2"/>
  <c r="BL104" i="2"/>
  <c r="BN103" i="2"/>
  <c r="BM103" i="2"/>
  <c r="BL103" i="2"/>
  <c r="BN98" i="2"/>
  <c r="BM98" i="2"/>
  <c r="BL98" i="2"/>
  <c r="BN96" i="2"/>
  <c r="BM96" i="2"/>
  <c r="CL96" i="2" s="1"/>
  <c r="BL96" i="2"/>
  <c r="BO92" i="2"/>
  <c r="BN92" i="2"/>
  <c r="BM92" i="2"/>
  <c r="CL92" i="2" s="1"/>
  <c r="BL92" i="2"/>
  <c r="BN90" i="2"/>
  <c r="BM90" i="2"/>
  <c r="BL90" i="2"/>
  <c r="BN89" i="2"/>
  <c r="BM89" i="2"/>
  <c r="BL89" i="2"/>
  <c r="BO88" i="2"/>
  <c r="BN88" i="2"/>
  <c r="BM88" i="2"/>
  <c r="CL88" i="2" s="1"/>
  <c r="BL88" i="2"/>
  <c r="BN87" i="2"/>
  <c r="BM87" i="2"/>
  <c r="BL87" i="2"/>
  <c r="BN85" i="2"/>
  <c r="BM85" i="2"/>
  <c r="CL85" i="2" s="1"/>
  <c r="BL85" i="2"/>
  <c r="BN84" i="2"/>
  <c r="BM84" i="2"/>
  <c r="BL84" i="2"/>
  <c r="BN83" i="2"/>
  <c r="BM83" i="2"/>
  <c r="CL83" i="2" s="1"/>
  <c r="BL83" i="2"/>
  <c r="BL81" i="2"/>
  <c r="BL80" i="2"/>
  <c r="BN78" i="2"/>
  <c r="BM78" i="2"/>
  <c r="BL78" i="2"/>
  <c r="BN77" i="2"/>
  <c r="BM77" i="2"/>
  <c r="BL77" i="2"/>
  <c r="BN71" i="2"/>
  <c r="BM71" i="2"/>
  <c r="BL71" i="2"/>
  <c r="BN69" i="2"/>
  <c r="BM69" i="2"/>
  <c r="BL69" i="2"/>
  <c r="BN68" i="2"/>
  <c r="BM68" i="2"/>
  <c r="BL68" i="2"/>
  <c r="BN67" i="2"/>
  <c r="BM67" i="2"/>
  <c r="BL67" i="2"/>
  <c r="BN66" i="2"/>
  <c r="BM66" i="2"/>
  <c r="BL66" i="2"/>
  <c r="BN65" i="2"/>
  <c r="BM65" i="2"/>
  <c r="BL65" i="2"/>
  <c r="BN64" i="2"/>
  <c r="BM64" i="2"/>
  <c r="BL64" i="2"/>
  <c r="BN63" i="2"/>
  <c r="BM63" i="2"/>
  <c r="BL63" i="2"/>
  <c r="BN62" i="2"/>
  <c r="BM62" i="2"/>
  <c r="BL62" i="2"/>
  <c r="BN61" i="2"/>
  <c r="BM61" i="2"/>
  <c r="BL61" i="2"/>
  <c r="BG31" i="2"/>
  <c r="BI30" i="2"/>
  <c r="BH30" i="2"/>
  <c r="BL43" i="4" s="1"/>
  <c r="BL88" i="4" s="1"/>
  <c r="BL86" i="4" s="1"/>
  <c r="BG30" i="2"/>
  <c r="BK43" i="4" s="1"/>
  <c r="BI27" i="2"/>
  <c r="BI25" i="2" s="1"/>
  <c r="BM49" i="4" s="1"/>
  <c r="BM94" i="4" s="1"/>
  <c r="BH27" i="2"/>
  <c r="BG25" i="2"/>
  <c r="BH43" i="4"/>
  <c r="BH88" i="4" s="1"/>
  <c r="BH86" i="4" s="1"/>
  <c r="BG49" i="4"/>
  <c r="AV61" i="2"/>
  <c r="AG61" i="2"/>
  <c r="AM61" i="2"/>
  <c r="AM62" i="2"/>
  <c r="AM63" i="2"/>
  <c r="AM64" i="2"/>
  <c r="AM107" i="2"/>
  <c r="AM108" i="2"/>
  <c r="AM109" i="2"/>
  <c r="AM111" i="2"/>
  <c r="AO133" i="2"/>
  <c r="AO134" i="2"/>
  <c r="AO135" i="2"/>
  <c r="AP148" i="2"/>
  <c r="AO148" i="2"/>
  <c r="AN148" i="2"/>
  <c r="AM148" i="2"/>
  <c r="AP147" i="2"/>
  <c r="AO147" i="2"/>
  <c r="AN147" i="2"/>
  <c r="AM147" i="2"/>
  <c r="AP146" i="2"/>
  <c r="AO146" i="2"/>
  <c r="AN146" i="2"/>
  <c r="AM146" i="2"/>
  <c r="AP145" i="2"/>
  <c r="AO145" i="2"/>
  <c r="AN145" i="2"/>
  <c r="AM145" i="2"/>
  <c r="AP144" i="2"/>
  <c r="AO144" i="2"/>
  <c r="AN144" i="2"/>
  <c r="AM144" i="2"/>
  <c r="AP142" i="2"/>
  <c r="AO142" i="2"/>
  <c r="AN142" i="2"/>
  <c r="AM142" i="2"/>
  <c r="AP141" i="2"/>
  <c r="AN141" i="2"/>
  <c r="AM141" i="2"/>
  <c r="AM110" i="2"/>
  <c r="AP98" i="2"/>
  <c r="AN88" i="2"/>
  <c r="CQ88" i="2" s="1"/>
  <c r="AN85" i="2"/>
  <c r="AN84" i="2"/>
  <c r="AN83" i="2"/>
  <c r="AN78" i="2"/>
  <c r="AL78" i="2" s="1"/>
  <c r="AO141" i="2"/>
  <c r="AM140" i="2"/>
  <c r="AM139" i="2"/>
  <c r="AL139" i="2" s="1"/>
  <c r="AM138" i="2"/>
  <c r="AL138" i="2" s="1"/>
  <c r="AP135" i="2"/>
  <c r="AP134" i="2"/>
  <c r="AP133" i="2"/>
  <c r="AO111" i="2"/>
  <c r="AP110" i="2"/>
  <c r="AO109" i="2"/>
  <c r="AO108" i="2"/>
  <c r="AO107" i="2"/>
  <c r="CR103" i="2"/>
  <c r="AO98" i="2"/>
  <c r="AO96" i="2"/>
  <c r="AP88" i="2"/>
  <c r="AO85" i="2"/>
  <c r="AO84" i="2"/>
  <c r="AO83" i="2"/>
  <c r="AO64" i="2"/>
  <c r="AO63" i="2"/>
  <c r="AO61" i="2"/>
  <c r="AT109" i="2"/>
  <c r="AQ109" i="2" s="1"/>
  <c r="AN52" i="2"/>
  <c r="AN57" i="2" s="1"/>
  <c r="AG46" i="2"/>
  <c r="AO137" i="2"/>
  <c r="AL137" i="2" s="1"/>
  <c r="S50" i="2"/>
  <c r="R50" i="2" s="1"/>
  <c r="N25" i="2"/>
  <c r="D31" i="2"/>
  <c r="F30" i="2"/>
  <c r="D30" i="2"/>
  <c r="CE147" i="2"/>
  <c r="CL27" i="4"/>
  <c r="CH53" i="2"/>
  <c r="CH30" i="2" s="1"/>
  <c r="CG52" i="2"/>
  <c r="CE52" i="2" s="1"/>
  <c r="CF51" i="2"/>
  <c r="CE51" i="2" s="1"/>
  <c r="CF50" i="2"/>
  <c r="CE50" i="2" s="1"/>
  <c r="CF49" i="2"/>
  <c r="CF47" i="2"/>
  <c r="CE47" i="2" s="1"/>
  <c r="CL43" i="4"/>
  <c r="CL88" i="4" s="1"/>
  <c r="CL86" i="4" s="1"/>
  <c r="BZ46" i="2"/>
  <c r="BP46" i="2"/>
  <c r="CE142" i="2"/>
  <c r="CJ53" i="4"/>
  <c r="CJ98" i="4" s="1"/>
  <c r="CJ101" i="4" s="1"/>
  <c r="BN116" i="2"/>
  <c r="CM116" i="2" s="1"/>
  <c r="BO53" i="2"/>
  <c r="CL53" i="2"/>
  <c r="BO52" i="2"/>
  <c r="CN52" i="2" s="1"/>
  <c r="CM52" i="2"/>
  <c r="CP52" i="2"/>
  <c r="CR52" i="2"/>
  <c r="CP53" i="2"/>
  <c r="CK52" i="2"/>
  <c r="CK53" i="2"/>
  <c r="CQ53" i="2"/>
  <c r="AO131" i="2"/>
  <c r="AL131" i="2" s="1"/>
  <c r="AO128" i="2"/>
  <c r="AL128" i="2" s="1"/>
  <c r="AO126" i="2"/>
  <c r="AL126" i="2" s="1"/>
  <c r="AO125" i="2"/>
  <c r="AO124" i="2"/>
  <c r="AL124" i="2" s="1"/>
  <c r="AO123" i="2"/>
  <c r="AL123" i="2" s="1"/>
  <c r="AO119" i="2"/>
  <c r="AL119" i="2" s="1"/>
  <c r="AO118" i="2"/>
  <c r="AL118" i="2" s="1"/>
  <c r="AO116" i="2"/>
  <c r="AL116" i="2" s="1"/>
  <c r="AM105" i="2"/>
  <c r="AM104" i="2"/>
  <c r="AL104" i="2" s="1"/>
  <c r="AL105" i="2"/>
  <c r="E27" i="2"/>
  <c r="BZ61" i="2"/>
  <c r="BU61" i="2"/>
  <c r="CE77" i="2"/>
  <c r="CE124" i="2"/>
  <c r="CG39" i="2"/>
  <c r="CG42" i="2" s="1"/>
  <c r="BM7" i="2"/>
  <c r="BG59" i="2"/>
  <c r="BH7" i="2"/>
  <c r="BC7" i="2"/>
  <c r="BF61" i="2"/>
  <c r="C61" i="2"/>
  <c r="W61" i="2"/>
  <c r="R153" i="2"/>
  <c r="W153" i="2"/>
  <c r="AB153" i="2"/>
  <c r="AG153" i="2"/>
  <c r="AP92" i="2"/>
  <c r="W13" i="2"/>
  <c r="AN90" i="2"/>
  <c r="AL90" i="2" s="1"/>
  <c r="AN89" i="2"/>
  <c r="AL89" i="2" s="1"/>
  <c r="AN87" i="2"/>
  <c r="AN77" i="2"/>
  <c r="AL87" i="2"/>
  <c r="AM65" i="2"/>
  <c r="AL65" i="2" s="1"/>
  <c r="AM66" i="2"/>
  <c r="AL66" i="2" s="1"/>
  <c r="AM67" i="2"/>
  <c r="AL67" i="2" s="1"/>
  <c r="V17" i="2"/>
  <c r="CE26" i="2"/>
  <c r="CE28" i="2"/>
  <c r="BZ26" i="2"/>
  <c r="BZ28" i="2"/>
  <c r="BZ17" i="2"/>
  <c r="BU17" i="2"/>
  <c r="BU26" i="2"/>
  <c r="BU28" i="2"/>
  <c r="BP26" i="2"/>
  <c r="BP28" i="2"/>
  <c r="BP17" i="2"/>
  <c r="BK26" i="2"/>
  <c r="BK28" i="2"/>
  <c r="BF26" i="2"/>
  <c r="BF28" i="2"/>
  <c r="BF17" i="2"/>
  <c r="BA26" i="2"/>
  <c r="BA28" i="2"/>
  <c r="BA17" i="2"/>
  <c r="AV26" i="2"/>
  <c r="AV28" i="2"/>
  <c r="AV17" i="2"/>
  <c r="AB26" i="2"/>
  <c r="AB28" i="2"/>
  <c r="AB17" i="2"/>
  <c r="W26" i="2"/>
  <c r="W28" i="2"/>
  <c r="W17" i="2"/>
  <c r="M26" i="2"/>
  <c r="M28" i="2"/>
  <c r="M17" i="2"/>
  <c r="H17" i="2"/>
  <c r="C17" i="2"/>
  <c r="H28" i="2"/>
  <c r="C26" i="2"/>
  <c r="C28" i="2"/>
  <c r="E42" i="2"/>
  <c r="F42" i="2"/>
  <c r="G42" i="2"/>
  <c r="I42" i="2"/>
  <c r="J42" i="2"/>
  <c r="K42" i="2"/>
  <c r="L42" i="2"/>
  <c r="N42" i="2"/>
  <c r="O42" i="2"/>
  <c r="P42" i="2"/>
  <c r="Q42" i="2"/>
  <c r="X42" i="2"/>
  <c r="Y42" i="2"/>
  <c r="Z42" i="2"/>
  <c r="AA42" i="2"/>
  <c r="AC42" i="2"/>
  <c r="AD42" i="2"/>
  <c r="AE42" i="2"/>
  <c r="AF42" i="2"/>
  <c r="AH42" i="2"/>
  <c r="AI42" i="2"/>
  <c r="AJ42" i="2"/>
  <c r="AK42" i="2"/>
  <c r="AW42" i="2"/>
  <c r="AX42" i="2"/>
  <c r="AY42" i="2"/>
  <c r="AZ42" i="2"/>
  <c r="BB42" i="2"/>
  <c r="BC42" i="2"/>
  <c r="BD42" i="2"/>
  <c r="BE42" i="2"/>
  <c r="BG42" i="2"/>
  <c r="BH42" i="2"/>
  <c r="BI42" i="2"/>
  <c r="BJ42" i="2"/>
  <c r="BQ42" i="2"/>
  <c r="BR42" i="2"/>
  <c r="BS42" i="2"/>
  <c r="BT42" i="2"/>
  <c r="BV42" i="2"/>
  <c r="BW42" i="2"/>
  <c r="BX42" i="2"/>
  <c r="BY42" i="2"/>
  <c r="CA42" i="2"/>
  <c r="CB42" i="2"/>
  <c r="CC42" i="2"/>
  <c r="CD42" i="2"/>
  <c r="D42" i="2"/>
  <c r="C46" i="2"/>
  <c r="W46" i="2"/>
  <c r="AB46" i="2"/>
  <c r="AM46" i="2"/>
  <c r="AL46" i="2" s="1"/>
  <c r="AV46" i="2"/>
  <c r="BA46" i="2"/>
  <c r="BO46" i="2"/>
  <c r="BU46" i="2"/>
  <c r="CF46" i="2"/>
  <c r="BO47" i="2"/>
  <c r="CS47" i="2" s="1"/>
  <c r="AM51" i="2"/>
  <c r="BO51" i="2"/>
  <c r="AO57" i="2"/>
  <c r="AP57" i="2"/>
  <c r="AT50" i="4" s="1"/>
  <c r="AT95" i="4" s="1"/>
  <c r="AH6" i="2"/>
  <c r="AG16" i="2"/>
  <c r="CM51" i="2"/>
  <c r="CL46" i="2"/>
  <c r="CL47" i="2"/>
  <c r="CM47" i="2"/>
  <c r="CQ47" i="2"/>
  <c r="CQ46" i="2"/>
  <c r="CL51" i="2"/>
  <c r="CQ51" i="2"/>
  <c r="CM46" i="2"/>
  <c r="CR47" i="2"/>
  <c r="CR51" i="2"/>
  <c r="CR46" i="2"/>
  <c r="AU57" i="2"/>
  <c r="AM71" i="2"/>
  <c r="S61" i="2"/>
  <c r="BZ40" i="2"/>
  <c r="BU40" i="2"/>
  <c r="BP40" i="2"/>
  <c r="BO40" i="2"/>
  <c r="CN40" i="2" s="1"/>
  <c r="BN40" i="2"/>
  <c r="CM40" i="2" s="1"/>
  <c r="BM40" i="2"/>
  <c r="BL40" i="2"/>
  <c r="CK40" i="2" s="1"/>
  <c r="BF40" i="2"/>
  <c r="BA40" i="2"/>
  <c r="AV40" i="2"/>
  <c r="AG40" i="2"/>
  <c r="AB40" i="2"/>
  <c r="W40" i="2"/>
  <c r="V40" i="2"/>
  <c r="U40" i="2"/>
  <c r="CR40" i="2" s="1"/>
  <c r="T40" i="2"/>
  <c r="AS40" i="2" s="1"/>
  <c r="S40" i="2"/>
  <c r="AR40" i="2" s="1"/>
  <c r="M40" i="2"/>
  <c r="H40" i="2"/>
  <c r="C40" i="2"/>
  <c r="CI42" i="2"/>
  <c r="CH42" i="2"/>
  <c r="CF39" i="2"/>
  <c r="BZ39" i="2"/>
  <c r="BU39" i="2"/>
  <c r="BP39" i="2"/>
  <c r="BO39" i="2"/>
  <c r="BN39" i="2"/>
  <c r="CM39" i="2" s="1"/>
  <c r="BL42" i="2"/>
  <c r="BF39" i="2"/>
  <c r="BA39" i="2"/>
  <c r="BA42" i="2" s="1"/>
  <c r="AV39" i="2"/>
  <c r="AP42" i="2"/>
  <c r="AO42" i="2"/>
  <c r="AN39" i="2"/>
  <c r="AM39" i="2"/>
  <c r="AG39" i="2"/>
  <c r="AG42" i="2" s="1"/>
  <c r="AB39" i="2"/>
  <c r="W39" i="2"/>
  <c r="W42" i="2" s="1"/>
  <c r="V39" i="2"/>
  <c r="U39" i="2"/>
  <c r="T39" i="2"/>
  <c r="S39" i="2"/>
  <c r="M39" i="2"/>
  <c r="H39" i="2"/>
  <c r="C39" i="2"/>
  <c r="CM50" i="4"/>
  <c r="CM95" i="4" s="1"/>
  <c r="BZ29" i="2"/>
  <c r="BU29" i="2"/>
  <c r="BP29" i="2"/>
  <c r="BF29" i="2"/>
  <c r="BA29" i="2"/>
  <c r="AV29" i="2"/>
  <c r="AB29" i="2"/>
  <c r="W29" i="2"/>
  <c r="M29" i="2"/>
  <c r="H29" i="2"/>
  <c r="C29" i="2"/>
  <c r="CI21" i="2"/>
  <c r="CH21" i="2"/>
  <c r="CG21" i="2"/>
  <c r="CF21" i="2"/>
  <c r="BZ21" i="2"/>
  <c r="BU21" i="2"/>
  <c r="BP21" i="2"/>
  <c r="BO21" i="2"/>
  <c r="BN21" i="2"/>
  <c r="BM21" i="2"/>
  <c r="BL21" i="2"/>
  <c r="BF21" i="2"/>
  <c r="BA21" i="2"/>
  <c r="AV21" i="2"/>
  <c r="AB21" i="2"/>
  <c r="W21" i="2"/>
  <c r="V21" i="2"/>
  <c r="U21" i="2"/>
  <c r="T21" i="2"/>
  <c r="S21" i="2"/>
  <c r="M21" i="2"/>
  <c r="H21" i="2"/>
  <c r="C21" i="2"/>
  <c r="CI19" i="2"/>
  <c r="CN19" i="2" s="1"/>
  <c r="BU19" i="2"/>
  <c r="BF19" i="2"/>
  <c r="BA19" i="2"/>
  <c r="AV19" i="2"/>
  <c r="V19" i="2"/>
  <c r="Z53" i="4" s="1"/>
  <c r="BU15" i="2"/>
  <c r="BP15" i="2"/>
  <c r="BS27" i="4"/>
  <c r="BF15" i="2"/>
  <c r="AV15" i="2"/>
  <c r="W15" i="2"/>
  <c r="V15" i="2"/>
  <c r="Y27" i="4"/>
  <c r="X27" i="4"/>
  <c r="X71" i="4" s="1"/>
  <c r="W27" i="4"/>
  <c r="M15" i="2"/>
  <c r="H15" i="2"/>
  <c r="C15" i="2"/>
  <c r="BZ14" i="2"/>
  <c r="BU14" i="2"/>
  <c r="BP14" i="2"/>
  <c r="BA14" i="2"/>
  <c r="AV14" i="2"/>
  <c r="AB14" i="2"/>
  <c r="V14" i="2"/>
  <c r="M14" i="2"/>
  <c r="H14" i="2"/>
  <c r="C14" i="2"/>
  <c r="CG13" i="2"/>
  <c r="CL13" i="2" s="1"/>
  <c r="BZ13" i="2"/>
  <c r="BU13" i="2"/>
  <c r="BP13" i="2"/>
  <c r="BL13" i="2"/>
  <c r="CK13" i="2" s="1"/>
  <c r="BF13" i="2"/>
  <c r="BA13" i="2"/>
  <c r="AV13" i="2"/>
  <c r="AB13" i="2"/>
  <c r="V13" i="2"/>
  <c r="M13" i="2"/>
  <c r="H13" i="2"/>
  <c r="C13" i="2"/>
  <c r="CG9" i="2"/>
  <c r="T9" i="2"/>
  <c r="T7" i="2" s="1"/>
  <c r="AD7" i="2"/>
  <c r="Y7" i="2"/>
  <c r="O7" i="2"/>
  <c r="J7" i="2"/>
  <c r="E7" i="2"/>
  <c r="X28" i="4"/>
  <c r="M16" i="2"/>
  <c r="BU16" i="2"/>
  <c r="Y6" i="2"/>
  <c r="AD6" i="2"/>
  <c r="AD20" i="2" s="1"/>
  <c r="I6" i="2"/>
  <c r="I20" i="2" s="1"/>
  <c r="N6" i="2"/>
  <c r="J6" i="2"/>
  <c r="C16" i="2"/>
  <c r="AB16" i="2"/>
  <c r="AT14" i="2"/>
  <c r="CR14" i="2" s="1"/>
  <c r="S16" i="2"/>
  <c r="W28" i="4" s="1"/>
  <c r="W72" i="4" s="1"/>
  <c r="U16" i="2"/>
  <c r="BA16" i="2"/>
  <c r="BP16" i="2"/>
  <c r="BZ16" i="2"/>
  <c r="CE29" i="2"/>
  <c r="AL40" i="2"/>
  <c r="CQ40" i="2"/>
  <c r="CE14" i="2"/>
  <c r="CL40" i="2"/>
  <c r="CE40" i="2"/>
  <c r="AS14" i="2"/>
  <c r="CQ14" i="2" s="1"/>
  <c r="CR27" i="4"/>
  <c r="CR25" i="4" s="1"/>
  <c r="CR15" i="4" s="1"/>
  <c r="AU39" i="2"/>
  <c r="AU16" i="2"/>
  <c r="CS16" i="2" s="1"/>
  <c r="C19" i="2"/>
  <c r="AB19" i="2"/>
  <c r="X53" i="4"/>
  <c r="H19" i="2"/>
  <c r="W19" i="2"/>
  <c r="M19" i="2"/>
  <c r="AL68" i="2"/>
  <c r="AM47" i="2"/>
  <c r="BZ42" i="2" l="1"/>
  <c r="CM30" i="2"/>
  <c r="CV30" i="2" s="1"/>
  <c r="H43" i="4"/>
  <c r="H88" i="4" s="1"/>
  <c r="S30" i="2"/>
  <c r="H44" i="4"/>
  <c r="S31" i="2"/>
  <c r="F25" i="2"/>
  <c r="U25" i="2" s="1"/>
  <c r="U27" i="2"/>
  <c r="BD49" i="4"/>
  <c r="BO25" i="2"/>
  <c r="BM30" i="2"/>
  <c r="BL31" i="2"/>
  <c r="AV32" i="2"/>
  <c r="BL32" i="2"/>
  <c r="BA46" i="4"/>
  <c r="BL34" i="2"/>
  <c r="CW31" i="2"/>
  <c r="CS31" i="2"/>
  <c r="AS9" i="2"/>
  <c r="AS7" i="2" s="1"/>
  <c r="BH6" i="2"/>
  <c r="BH20" i="2" s="1"/>
  <c r="AU14" i="2"/>
  <c r="CS14" i="2" s="1"/>
  <c r="AS21" i="2"/>
  <c r="C30" i="2"/>
  <c r="BC6" i="2"/>
  <c r="BC20" i="2" s="1"/>
  <c r="E25" i="2"/>
  <c r="T27" i="2"/>
  <c r="J43" i="4"/>
  <c r="U30" i="2"/>
  <c r="BM154" i="2"/>
  <c r="CL77" i="2"/>
  <c r="BO154" i="2"/>
  <c r="CM141" i="2"/>
  <c r="CJ141" i="2" s="1"/>
  <c r="CM144" i="2"/>
  <c r="CJ144" i="2" s="1"/>
  <c r="CM146" i="2"/>
  <c r="CM148" i="2"/>
  <c r="I43" i="4"/>
  <c r="I42" i="4" s="1"/>
  <c r="T30" i="2"/>
  <c r="AX25" i="2"/>
  <c r="BM25" i="2" s="1"/>
  <c r="CL25" i="2" s="1"/>
  <c r="BM27" i="2"/>
  <c r="CL27" i="2" s="1"/>
  <c r="CU27" i="2" s="1"/>
  <c r="BA43" i="4"/>
  <c r="BA88" i="4" s="1"/>
  <c r="BL30" i="2"/>
  <c r="BC43" i="4"/>
  <c r="BC42" i="4" s="1"/>
  <c r="BN30" i="2"/>
  <c r="BB24" i="2"/>
  <c r="BB23" i="2" s="1"/>
  <c r="BB22" i="2" s="1"/>
  <c r="H34" i="2"/>
  <c r="AB46" i="4"/>
  <c r="AB91" i="4" s="1"/>
  <c r="AA91" i="4" s="1"/>
  <c r="H45" i="4"/>
  <c r="G45" i="4" s="1"/>
  <c r="S32" i="2"/>
  <c r="C34" i="2"/>
  <c r="S34" i="2"/>
  <c r="AM34" i="2"/>
  <c r="BL33" i="2"/>
  <c r="BK33" i="2" s="1"/>
  <c r="D25" i="2"/>
  <c r="S27" i="2"/>
  <c r="BB28" i="4"/>
  <c r="BM16" i="2"/>
  <c r="BM6" i="2" s="1"/>
  <c r="CE86" i="2"/>
  <c r="AY25" i="2"/>
  <c r="BN25" i="2" s="1"/>
  <c r="BN27" i="2"/>
  <c r="CE62" i="2"/>
  <c r="CH154" i="2"/>
  <c r="CG154" i="2"/>
  <c r="CG24" i="2" s="1"/>
  <c r="CF154" i="2"/>
  <c r="CF24" i="2" s="1"/>
  <c r="CF23" i="2" s="1"/>
  <c r="CI154" i="2"/>
  <c r="BL154" i="2"/>
  <c r="BD56" i="4"/>
  <c r="CR76" i="2"/>
  <c r="CO76" i="2" s="1"/>
  <c r="CM76" i="2"/>
  <c r="CO158" i="4"/>
  <c r="CN158" i="4" s="1"/>
  <c r="CJ157" i="4"/>
  <c r="CI157" i="4" s="1"/>
  <c r="BP154" i="2"/>
  <c r="BU154" i="2"/>
  <c r="CI27" i="2"/>
  <c r="CN27" i="2" s="1"/>
  <c r="BW49" i="4"/>
  <c r="BW94" i="4" s="1"/>
  <c r="BS24" i="2"/>
  <c r="BW39" i="4" s="1"/>
  <c r="CM53" i="4"/>
  <c r="CM56" i="4" s="1"/>
  <c r="CJ16" i="4"/>
  <c r="CK14" i="2"/>
  <c r="CT19" i="2"/>
  <c r="CJ22" i="4"/>
  <c r="CK17" i="2"/>
  <c r="CU13" i="2"/>
  <c r="BP27" i="2"/>
  <c r="CT27" i="2"/>
  <c r="CP27" i="2"/>
  <c r="CE34" i="2"/>
  <c r="CK34" i="2"/>
  <c r="BP157" i="4"/>
  <c r="BO157" i="4" s="1"/>
  <c r="CM137" i="2"/>
  <c r="BN154" i="2"/>
  <c r="AO25" i="4"/>
  <c r="AO15" i="4" s="1"/>
  <c r="AB156" i="4"/>
  <c r="AG156" i="4" s="1"/>
  <c r="AL156" i="4" s="1"/>
  <c r="V156" i="4"/>
  <c r="K59" i="4"/>
  <c r="BO150" i="4"/>
  <c r="BP148" i="4"/>
  <c r="AM30" i="2"/>
  <c r="AG46" i="4"/>
  <c r="AG91" i="4" s="1"/>
  <c r="AF91" i="4" s="1"/>
  <c r="AB34" i="2"/>
  <c r="I141" i="4"/>
  <c r="G141" i="4" s="1"/>
  <c r="G143" i="4"/>
  <c r="L131" i="4"/>
  <c r="N148" i="4"/>
  <c r="N147" i="4" s="1"/>
  <c r="L147" i="4" s="1"/>
  <c r="L150" i="4"/>
  <c r="AU150" i="4"/>
  <c r="AV148" i="4"/>
  <c r="AU148" i="4" s="1"/>
  <c r="BK141" i="4"/>
  <c r="BJ143" i="4"/>
  <c r="BT135" i="4"/>
  <c r="CI143" i="4"/>
  <c r="CJ141" i="4"/>
  <c r="CI141" i="4" s="1"/>
  <c r="CQ135" i="4"/>
  <c r="CN135" i="4" s="1"/>
  <c r="CN137" i="4"/>
  <c r="CS131" i="4"/>
  <c r="CT148" i="4"/>
  <c r="CS148" i="4" s="1"/>
  <c r="CS150" i="4"/>
  <c r="AB31" i="2"/>
  <c r="BP30" i="2"/>
  <c r="CH57" i="2"/>
  <c r="CQ85" i="2"/>
  <c r="BK105" i="2"/>
  <c r="AE49" i="4"/>
  <c r="AE94" i="4" s="1"/>
  <c r="AA24" i="2"/>
  <c r="AA23" i="2" s="1"/>
  <c r="Z25" i="2"/>
  <c r="AO27" i="2"/>
  <c r="AO25" i="2"/>
  <c r="AN30" i="2"/>
  <c r="AL21" i="2"/>
  <c r="W153" i="4"/>
  <c r="V159" i="4"/>
  <c r="V100" i="4"/>
  <c r="L141" i="4"/>
  <c r="G159" i="4"/>
  <c r="H157" i="4"/>
  <c r="G157" i="4" s="1"/>
  <c r="L135" i="4"/>
  <c r="AK135" i="4"/>
  <c r="AG28" i="4"/>
  <c r="AG72" i="4" s="1"/>
  <c r="AM16" i="2"/>
  <c r="AM6" i="2" s="1"/>
  <c r="AA141" i="4"/>
  <c r="AF150" i="4"/>
  <c r="AL141" i="4"/>
  <c r="AK141" i="4" s="1"/>
  <c r="AQ135" i="4"/>
  <c r="AP135" i="4" s="1"/>
  <c r="AP137" i="4"/>
  <c r="AP157" i="4"/>
  <c r="AU135" i="4"/>
  <c r="AU143" i="4"/>
  <c r="AV141" i="4"/>
  <c r="AU141" i="4" s="1"/>
  <c r="AZ137" i="4"/>
  <c r="BA135" i="4"/>
  <c r="AZ135" i="4" s="1"/>
  <c r="BE148" i="4"/>
  <c r="BE150" i="4"/>
  <c r="BE159" i="4"/>
  <c r="BF157" i="4"/>
  <c r="BE157" i="4" s="1"/>
  <c r="BK157" i="4"/>
  <c r="BJ157" i="4" s="1"/>
  <c r="BP135" i="4"/>
  <c r="BO135" i="4" s="1"/>
  <c r="Q153" i="4"/>
  <c r="Q159" i="4"/>
  <c r="V121" i="4"/>
  <c r="V124" i="4"/>
  <c r="V137" i="4"/>
  <c r="CB49" i="4"/>
  <c r="CB94" i="4" s="1"/>
  <c r="BX24" i="2"/>
  <c r="BX23" i="2" s="1"/>
  <c r="BX22" i="2" s="1"/>
  <c r="G153" i="4"/>
  <c r="L61" i="4"/>
  <c r="P59" i="4"/>
  <c r="L121" i="4"/>
  <c r="L124" i="4"/>
  <c r="L143" i="4"/>
  <c r="L148" i="4"/>
  <c r="O147" i="4"/>
  <c r="AA17" i="4"/>
  <c r="AA131" i="4"/>
  <c r="AA150" i="4"/>
  <c r="AF110" i="4"/>
  <c r="AF124" i="4"/>
  <c r="AI147" i="4"/>
  <c r="AF157" i="4"/>
  <c r="AK17" i="4"/>
  <c r="AO59" i="4"/>
  <c r="AO101" i="4"/>
  <c r="AK61" i="4"/>
  <c r="AK121" i="4"/>
  <c r="AP61" i="4"/>
  <c r="AP159" i="4"/>
  <c r="AU131" i="4"/>
  <c r="BD101" i="4"/>
  <c r="AZ159" i="4"/>
  <c r="AP100" i="4"/>
  <c r="BE143" i="4"/>
  <c r="BJ124" i="4"/>
  <c r="BJ141" i="4"/>
  <c r="BT141" i="4"/>
  <c r="BQ147" i="4"/>
  <c r="BU148" i="4"/>
  <c r="BT148" i="4" s="1"/>
  <c r="BT150" i="4"/>
  <c r="BY141" i="4"/>
  <c r="BY159" i="4"/>
  <c r="BZ157" i="4"/>
  <c r="BY157" i="4" s="1"/>
  <c r="CS135" i="4"/>
  <c r="CD150" i="4"/>
  <c r="CE148" i="4"/>
  <c r="CD148" i="4" s="1"/>
  <c r="CF157" i="4"/>
  <c r="CD157" i="4" s="1"/>
  <c r="CD159" i="4"/>
  <c r="CK148" i="4"/>
  <c r="CI150" i="4"/>
  <c r="CQ147" i="4"/>
  <c r="CN150" i="4"/>
  <c r="CK55" i="2"/>
  <c r="CJ55" i="2" s="1"/>
  <c r="BO121" i="4"/>
  <c r="BT17" i="4"/>
  <c r="BT100" i="4"/>
  <c r="BV147" i="4"/>
  <c r="CC101" i="4"/>
  <c r="BY100" i="4"/>
  <c r="BY124" i="4"/>
  <c r="BY143" i="4"/>
  <c r="CD141" i="4"/>
  <c r="CI17" i="4"/>
  <c r="CM147" i="4"/>
  <c r="CN17" i="4"/>
  <c r="CN121" i="4"/>
  <c r="CN143" i="4"/>
  <c r="CN159" i="4"/>
  <c r="CS124" i="4"/>
  <c r="CS137" i="4"/>
  <c r="CS143" i="4"/>
  <c r="CS159" i="4"/>
  <c r="CE103" i="2"/>
  <c r="CS100" i="4"/>
  <c r="BI117" i="4"/>
  <c r="BK118" i="2"/>
  <c r="AX6" i="2"/>
  <c r="AX20" i="2" s="1"/>
  <c r="AZ24" i="2"/>
  <c r="AV34" i="2"/>
  <c r="BA98" i="4"/>
  <c r="BA101" i="4" s="1"/>
  <c r="CC56" i="4"/>
  <c r="BA31" i="2"/>
  <c r="CN113" i="2"/>
  <c r="BX25" i="4"/>
  <c r="BX15" i="4" s="1"/>
  <c r="CE69" i="4"/>
  <c r="CD66" i="4"/>
  <c r="CN88" i="2"/>
  <c r="BH20" i="4"/>
  <c r="BE20" i="4" s="1"/>
  <c r="CB25" i="4"/>
  <c r="BL56" i="4"/>
  <c r="AM42" i="4"/>
  <c r="BZ90" i="4"/>
  <c r="BH67" i="4"/>
  <c r="CG25" i="4"/>
  <c r="BI25" i="4"/>
  <c r="BI15" i="4" s="1"/>
  <c r="BE53" i="4"/>
  <c r="BU42" i="2"/>
  <c r="AH20" i="2"/>
  <c r="AL47" i="4"/>
  <c r="AL92" i="4" s="1"/>
  <c r="AK92" i="4" s="1"/>
  <c r="AM33" i="2"/>
  <c r="AG33" i="2"/>
  <c r="AI25" i="2"/>
  <c r="AS81" i="2"/>
  <c r="AQ81" i="2" s="1"/>
  <c r="AM28" i="4"/>
  <c r="AM72" i="4" s="1"/>
  <c r="AN16" i="2"/>
  <c r="AR28" i="4" s="1"/>
  <c r="AR72" i="4" s="1"/>
  <c r="AN43" i="4"/>
  <c r="AN42" i="4" s="1"/>
  <c r="AO30" i="2"/>
  <c r="BF154" i="2"/>
  <c r="BP57" i="2"/>
  <c r="AV154" i="2"/>
  <c r="CM103" i="2"/>
  <c r="CK105" i="2"/>
  <c r="CN110" i="2"/>
  <c r="CN133" i="2"/>
  <c r="H90" i="4"/>
  <c r="CJ91" i="4"/>
  <c r="CI91" i="4" s="1"/>
  <c r="CE20" i="4"/>
  <c r="CR110" i="2"/>
  <c r="AG154" i="2"/>
  <c r="AO49" i="4"/>
  <c r="AO119" i="4" s="1"/>
  <c r="AO118" i="4" s="1"/>
  <c r="AO117" i="4" s="1"/>
  <c r="AP25" i="2"/>
  <c r="AT49" i="4" s="1"/>
  <c r="AL49" i="4"/>
  <c r="AL94" i="4" s="1"/>
  <c r="AH24" i="2"/>
  <c r="AL39" i="4" s="1"/>
  <c r="AL116" i="4" s="1"/>
  <c r="AL46" i="4"/>
  <c r="AL91" i="4" s="1"/>
  <c r="AK91" i="4" s="1"/>
  <c r="AQ46" i="4"/>
  <c r="AG34" i="2"/>
  <c r="AL45" i="4"/>
  <c r="AK45" i="4" s="1"/>
  <c r="AM32" i="2"/>
  <c r="AL44" i="4"/>
  <c r="AK44" i="4" s="1"/>
  <c r="AM31" i="2"/>
  <c r="CE112" i="2"/>
  <c r="CE113" i="2"/>
  <c r="CM63" i="2"/>
  <c r="CJ63" i="2" s="1"/>
  <c r="CK65" i="2"/>
  <c r="CK67" i="2"/>
  <c r="CK69" i="2"/>
  <c r="CM83" i="2"/>
  <c r="CJ83" i="2" s="1"/>
  <c r="CM85" i="2"/>
  <c r="CJ85" i="2" s="1"/>
  <c r="CM107" i="2"/>
  <c r="CM109" i="2"/>
  <c r="CJ109" i="2" s="1"/>
  <c r="CR112" i="2"/>
  <c r="CM118" i="2"/>
  <c r="CM123" i="2"/>
  <c r="CJ123" i="2" s="1"/>
  <c r="CM125" i="2"/>
  <c r="CJ125" i="2" s="1"/>
  <c r="CM128" i="2"/>
  <c r="CJ128" i="2" s="1"/>
  <c r="CN134" i="2"/>
  <c r="CE17" i="2"/>
  <c r="BX98" i="4"/>
  <c r="BX101" i="4" s="1"/>
  <c r="AV158" i="4"/>
  <c r="CT158" i="4" s="1"/>
  <c r="CT157" i="4" s="1"/>
  <c r="CS157" i="4" s="1"/>
  <c r="W157" i="4"/>
  <c r="V157" i="4" s="1"/>
  <c r="AU113" i="2"/>
  <c r="AQ113" i="2" s="1"/>
  <c r="CS99" i="2"/>
  <c r="CO99" i="2" s="1"/>
  <c r="AG45" i="4"/>
  <c r="AF45" i="4" s="1"/>
  <c r="AC49" i="4"/>
  <c r="Y24" i="2"/>
  <c r="AC39" i="4" s="1"/>
  <c r="CE21" i="2"/>
  <c r="AN154" i="2"/>
  <c r="CS52" i="2"/>
  <c r="AO154" i="2"/>
  <c r="AP154" i="2"/>
  <c r="AM154" i="2"/>
  <c r="BA154" i="2"/>
  <c r="AR74" i="2"/>
  <c r="AQ74" i="2" s="1"/>
  <c r="BU27" i="2"/>
  <c r="CD27" i="2"/>
  <c r="BO57" i="2"/>
  <c r="AL111" i="2"/>
  <c r="CM61" i="2"/>
  <c r="AT62" i="2"/>
  <c r="AQ62" i="2" s="1"/>
  <c r="AB154" i="2"/>
  <c r="CE82" i="2"/>
  <c r="CM101" i="2"/>
  <c r="CJ101" i="2" s="1"/>
  <c r="AE56" i="4"/>
  <c r="AO56" i="4"/>
  <c r="AL144" i="2"/>
  <c r="AL145" i="2"/>
  <c r="AL146" i="2"/>
  <c r="AL142" i="2"/>
  <c r="R157" i="4"/>
  <c r="Q157" i="4" s="1"/>
  <c r="S101" i="4"/>
  <c r="T101" i="4"/>
  <c r="N20" i="2"/>
  <c r="T25" i="4"/>
  <c r="T56" i="4"/>
  <c r="M154" i="2"/>
  <c r="M30" i="2"/>
  <c r="AU158" i="4"/>
  <c r="AV157" i="4"/>
  <c r="AU157" i="4" s="1"/>
  <c r="CJ40" i="2"/>
  <c r="BE49" i="4"/>
  <c r="AE39" i="4"/>
  <c r="AE36" i="4" s="1"/>
  <c r="AE109" i="4" s="1"/>
  <c r="AE108" i="4" s="1"/>
  <c r="BA47" i="4"/>
  <c r="AZ47" i="4" s="1"/>
  <c r="AV33" i="2"/>
  <c r="AQ47" i="4"/>
  <c r="AP47" i="4" s="1"/>
  <c r="AL48" i="2"/>
  <c r="CB67" i="4"/>
  <c r="BY67" i="4" s="1"/>
  <c r="BY23" i="4"/>
  <c r="CD27" i="4"/>
  <c r="CB6" i="2"/>
  <c r="CB20" i="2" s="1"/>
  <c r="BR20" i="2"/>
  <c r="CM42" i="2"/>
  <c r="CL21" i="2"/>
  <c r="CF16" i="2"/>
  <c r="CG16" i="2"/>
  <c r="R14" i="2"/>
  <c r="BK21" i="2"/>
  <c r="CK21" i="2"/>
  <c r="CL52" i="2"/>
  <c r="CJ52" i="2" s="1"/>
  <c r="BK52" i="2"/>
  <c r="CK50" i="2"/>
  <c r="CJ50" i="2" s="1"/>
  <c r="CF30" i="2"/>
  <c r="U57" i="2"/>
  <c r="BE44" i="4"/>
  <c r="CR140" i="2"/>
  <c r="AU21" i="2"/>
  <c r="BD24" i="2"/>
  <c r="H32" i="2"/>
  <c r="BP32" i="2"/>
  <c r="M34" i="2"/>
  <c r="R46" i="4"/>
  <c r="R91" i="4" s="1"/>
  <c r="Q91" i="4" s="1"/>
  <c r="AG60" i="4"/>
  <c r="AF60" i="4" s="1"/>
  <c r="AF16" i="4"/>
  <c r="AZ16" i="4"/>
  <c r="CK54" i="2"/>
  <c r="CJ54" i="2" s="1"/>
  <c r="CQ23" i="4"/>
  <c r="CQ20" i="4" s="1"/>
  <c r="CE88" i="2"/>
  <c r="AW6" i="2"/>
  <c r="AW20" i="2" s="1"/>
  <c r="BA28" i="4"/>
  <c r="BA25" i="4" s="1"/>
  <c r="BA15" i="4" s="1"/>
  <c r="BA25" i="2"/>
  <c r="CM84" i="2"/>
  <c r="CM98" i="2"/>
  <c r="CM108" i="2"/>
  <c r="CM110" i="2"/>
  <c r="CM119" i="2"/>
  <c r="CJ119" i="2" s="1"/>
  <c r="CM124" i="2"/>
  <c r="CJ124" i="2" s="1"/>
  <c r="CM126" i="2"/>
  <c r="CM131" i="2"/>
  <c r="CJ131" i="2" s="1"/>
  <c r="CJ146" i="2"/>
  <c r="BK148" i="2"/>
  <c r="CS90" i="2"/>
  <c r="V154" i="2"/>
  <c r="CR111" i="2"/>
  <c r="AT141" i="2"/>
  <c r="AQ141" i="2" s="1"/>
  <c r="AT146" i="2"/>
  <c r="AQ146" i="2" s="1"/>
  <c r="CM122" i="2"/>
  <c r="CJ122" i="2" s="1"/>
  <c r="CK72" i="2"/>
  <c r="CJ72" i="2" s="1"/>
  <c r="AL149" i="2"/>
  <c r="BE24" i="2"/>
  <c r="BI39" i="4" s="1"/>
  <c r="BV24" i="2"/>
  <c r="BZ39" i="4" s="1"/>
  <c r="BZ116" i="4" s="1"/>
  <c r="CB39" i="4"/>
  <c r="CB116" i="4" s="1"/>
  <c r="W57" i="2"/>
  <c r="AB57" i="2"/>
  <c r="R82" i="2"/>
  <c r="CL82" i="2"/>
  <c r="CE90" i="2"/>
  <c r="CN92" i="2"/>
  <c r="CJ92" i="2" s="1"/>
  <c r="CE96" i="2"/>
  <c r="CN99" i="2"/>
  <c r="CJ99" i="2" s="1"/>
  <c r="CE110" i="2"/>
  <c r="CN112" i="2"/>
  <c r="BA27" i="2"/>
  <c r="Y23" i="2"/>
  <c r="CK94" i="4"/>
  <c r="BG42" i="4"/>
  <c r="R56" i="4"/>
  <c r="AD25" i="4"/>
  <c r="BH25" i="4"/>
  <c r="BT21" i="4"/>
  <c r="BV20" i="4"/>
  <c r="BZ98" i="4"/>
  <c r="BZ101" i="4" s="1"/>
  <c r="CB20" i="4"/>
  <c r="CA20" i="4"/>
  <c r="CE25" i="4"/>
  <c r="CC25" i="4"/>
  <c r="CC15" i="4" s="1"/>
  <c r="CE98" i="4"/>
  <c r="CE101" i="4" s="1"/>
  <c r="R52" i="2"/>
  <c r="CA24" i="2"/>
  <c r="CA23" i="2" s="1"/>
  <c r="CA22" i="2" s="1"/>
  <c r="BQ24" i="2"/>
  <c r="BQ23" i="2" s="1"/>
  <c r="BQ22" i="2" s="1"/>
  <c r="BF16" i="2"/>
  <c r="AH72" i="4"/>
  <c r="AF72" i="4" s="1"/>
  <c r="AH25" i="4"/>
  <c r="W16" i="2"/>
  <c r="H42" i="2"/>
  <c r="R39" i="2"/>
  <c r="U154" i="2"/>
  <c r="G71" i="4"/>
  <c r="R25" i="4"/>
  <c r="R15" i="4" s="1"/>
  <c r="S56" i="4"/>
  <c r="AS17" i="2"/>
  <c r="CQ17" i="2" s="1"/>
  <c r="BO42" i="2"/>
  <c r="CN39" i="2"/>
  <c r="CN42" i="2" s="1"/>
  <c r="AP16" i="4"/>
  <c r="AQ60" i="4"/>
  <c r="AP60" i="4" s="1"/>
  <c r="CA88" i="4"/>
  <c r="CA86" i="4" s="1"/>
  <c r="BY43" i="4"/>
  <c r="R72" i="4"/>
  <c r="Q28" i="4"/>
  <c r="U25" i="4"/>
  <c r="U15" i="4" s="1"/>
  <c r="U71" i="4"/>
  <c r="U69" i="4" s="1"/>
  <c r="U59" i="4" s="1"/>
  <c r="AC98" i="4"/>
  <c r="AC101" i="4" s="1"/>
  <c r="AC56" i="4"/>
  <c r="BI56" i="4"/>
  <c r="BI98" i="4"/>
  <c r="BI101" i="4" s="1"/>
  <c r="CE85" i="2"/>
  <c r="CN95" i="2"/>
  <c r="CE95" i="2"/>
  <c r="CK104" i="2"/>
  <c r="CE104" i="2"/>
  <c r="AS19" i="2"/>
  <c r="AW53" i="4" s="1"/>
  <c r="AW98" i="4" s="1"/>
  <c r="AW101" i="4" s="1"/>
  <c r="R16" i="2"/>
  <c r="AR39" i="2"/>
  <c r="AR42" i="2" s="1"/>
  <c r="CP40" i="2"/>
  <c r="CF31" i="2"/>
  <c r="CE46" i="2"/>
  <c r="BK46" i="2"/>
  <c r="CS92" i="2"/>
  <c r="CE92" i="2"/>
  <c r="CE84" i="2"/>
  <c r="CE98" i="2"/>
  <c r="CA42" i="4"/>
  <c r="M90" i="4"/>
  <c r="L45" i="4"/>
  <c r="AF23" i="4"/>
  <c r="AI67" i="4"/>
  <c r="AH98" i="4"/>
  <c r="AH101" i="4" s="1"/>
  <c r="AH56" i="4"/>
  <c r="BC56" i="4"/>
  <c r="BC98" i="4"/>
  <c r="BC101" i="4" s="1"/>
  <c r="BJ67" i="4"/>
  <c r="CL86" i="2"/>
  <c r="CF33" i="2"/>
  <c r="CE48" i="2"/>
  <c r="CE65" i="2"/>
  <c r="CF25" i="2"/>
  <c r="CE69" i="2"/>
  <c r="CE83" i="2"/>
  <c r="AT13" i="2"/>
  <c r="CR13" i="2" s="1"/>
  <c r="BU57" i="2"/>
  <c r="AR46" i="2"/>
  <c r="CM62" i="2"/>
  <c r="CJ62" i="2" s="1"/>
  <c r="CM64" i="2"/>
  <c r="CK66" i="2"/>
  <c r="CK68" i="2"/>
  <c r="CJ68" i="2" s="1"/>
  <c r="CK71" i="2"/>
  <c r="CJ71" i="2" s="1"/>
  <c r="CS95" i="2"/>
  <c r="CK70" i="2"/>
  <c r="CJ70" i="2" s="1"/>
  <c r="L53" i="4"/>
  <c r="BJ27" i="4"/>
  <c r="CN96" i="2"/>
  <c r="CL80" i="2"/>
  <c r="CJ80" i="2" s="1"/>
  <c r="CK73" i="2"/>
  <c r="CJ73" i="2" s="1"/>
  <c r="R99" i="2"/>
  <c r="O71" i="4"/>
  <c r="O69" i="4" s="1"/>
  <c r="O25" i="4"/>
  <c r="Z56" i="4"/>
  <c r="Z98" i="4"/>
  <c r="Z101" i="4" s="1"/>
  <c r="U42" i="2"/>
  <c r="AT39" i="2"/>
  <c r="CR39" i="2"/>
  <c r="CR42" i="2" s="1"/>
  <c r="CP39" i="2"/>
  <c r="S42" i="2"/>
  <c r="CF57" i="2"/>
  <c r="CK49" i="2"/>
  <c r="CJ49" i="2" s="1"/>
  <c r="CJ56" i="4"/>
  <c r="BF119" i="4"/>
  <c r="BF118" i="4" s="1"/>
  <c r="BF117" i="4" s="1"/>
  <c r="BK98" i="2"/>
  <c r="CM133" i="2"/>
  <c r="CK139" i="2"/>
  <c r="CJ139" i="2" s="1"/>
  <c r="BK139" i="2"/>
  <c r="AB90" i="4"/>
  <c r="AA90" i="4" s="1"/>
  <c r="AA45" i="4"/>
  <c r="L46" i="4"/>
  <c r="M91" i="4"/>
  <c r="L91" i="4" s="1"/>
  <c r="BA91" i="4"/>
  <c r="AZ91" i="4" s="1"/>
  <c r="AZ46" i="4"/>
  <c r="AN64" i="4"/>
  <c r="AK67" i="4"/>
  <c r="AB98" i="4"/>
  <c r="AB101" i="4" s="1"/>
  <c r="AB56" i="4"/>
  <c r="AF22" i="4"/>
  <c r="AG66" i="4"/>
  <c r="AG20" i="4"/>
  <c r="AJ71" i="4"/>
  <c r="AJ69" i="4" s="1"/>
  <c r="AJ59" i="4" s="1"/>
  <c r="AJ25" i="4"/>
  <c r="AJ15" i="4" s="1"/>
  <c r="AF53" i="4"/>
  <c r="AG98" i="4"/>
  <c r="AG101" i="4" s="1"/>
  <c r="AG56" i="4"/>
  <c r="AI98" i="4"/>
  <c r="AI101" i="4" s="1"/>
  <c r="AI56" i="4"/>
  <c r="AK16" i="4"/>
  <c r="AL60" i="4"/>
  <c r="AK60" i="4" s="1"/>
  <c r="AK21" i="4"/>
  <c r="AM20" i="4"/>
  <c r="AM65" i="4"/>
  <c r="AK23" i="4"/>
  <c r="AN20" i="4"/>
  <c r="BD71" i="4"/>
  <c r="BD69" i="4" s="1"/>
  <c r="BD59" i="4" s="1"/>
  <c r="BD25" i="4"/>
  <c r="BD15" i="4" s="1"/>
  <c r="BE28" i="4"/>
  <c r="BF25" i="4"/>
  <c r="BF15" i="4" s="1"/>
  <c r="BG56" i="4"/>
  <c r="BG98" i="4"/>
  <c r="BG101" i="4" s="1"/>
  <c r="BL20" i="4"/>
  <c r="BJ21" i="4"/>
  <c r="BL65" i="4"/>
  <c r="BJ23" i="4"/>
  <c r="BM20" i="4"/>
  <c r="BN71" i="4"/>
  <c r="BN69" i="4" s="1"/>
  <c r="BN59" i="4" s="1"/>
  <c r="BN25" i="4"/>
  <c r="BN15" i="4" s="1"/>
  <c r="BN56" i="4"/>
  <c r="BN98" i="4"/>
  <c r="BN101" i="4" s="1"/>
  <c r="BW71" i="4"/>
  <c r="BW69" i="4" s="1"/>
  <c r="BT27" i="4"/>
  <c r="CF65" i="4"/>
  <c r="CD65" i="4" s="1"/>
  <c r="CD21" i="4"/>
  <c r="CH25" i="4"/>
  <c r="CH15" i="4" s="1"/>
  <c r="CH71" i="4"/>
  <c r="CH69" i="4" s="1"/>
  <c r="CM71" i="4"/>
  <c r="CM69" i="4" s="1"/>
  <c r="CM59" i="4" s="1"/>
  <c r="CM25" i="4"/>
  <c r="CM15" i="4" s="1"/>
  <c r="BQ27" i="4"/>
  <c r="CJ60" i="4"/>
  <c r="CI60" i="4" s="1"/>
  <c r="CI16" i="4"/>
  <c r="CE89" i="4"/>
  <c r="CD89" i="4" s="1"/>
  <c r="CD44" i="4"/>
  <c r="AT25" i="4"/>
  <c r="AT15" i="4" s="1"/>
  <c r="AT71" i="4"/>
  <c r="AT69" i="4" s="1"/>
  <c r="AT59" i="4" s="1"/>
  <c r="BK121" i="2"/>
  <c r="CM121" i="2"/>
  <c r="CJ121" i="2" s="1"/>
  <c r="AU13" i="2"/>
  <c r="CS13" i="2" s="1"/>
  <c r="AV57" i="2"/>
  <c r="BK124" i="2"/>
  <c r="BK126" i="2"/>
  <c r="BK131" i="2"/>
  <c r="AR65" i="2"/>
  <c r="R128" i="2"/>
  <c r="R141" i="2"/>
  <c r="CB119" i="4"/>
  <c r="CB118" i="4" s="1"/>
  <c r="CB117" i="4" s="1"/>
  <c r="U98" i="4"/>
  <c r="U101" i="4" s="1"/>
  <c r="U56" i="4"/>
  <c r="AJ98" i="4"/>
  <c r="AJ101" i="4" s="1"/>
  <c r="AJ56" i="4"/>
  <c r="AL66" i="4"/>
  <c r="AL20" i="4"/>
  <c r="AK22" i="4"/>
  <c r="BF98" i="4"/>
  <c r="BF56" i="4"/>
  <c r="BH98" i="4"/>
  <c r="BH101" i="4" s="1"/>
  <c r="BH56" i="4"/>
  <c r="CL91" i="2"/>
  <c r="CJ91" i="2" s="1"/>
  <c r="BK91" i="2"/>
  <c r="BU20" i="4"/>
  <c r="BT22" i="4"/>
  <c r="H57" i="2"/>
  <c r="G28" i="4"/>
  <c r="R74" i="2"/>
  <c r="H69" i="4"/>
  <c r="AG25" i="4"/>
  <c r="BE27" i="4"/>
  <c r="W154" i="2"/>
  <c r="AS13" i="2"/>
  <c r="CQ13" i="2" s="1"/>
  <c r="G27" i="4"/>
  <c r="G53" i="4"/>
  <c r="AT15" i="2"/>
  <c r="CD43" i="4"/>
  <c r="CE88" i="4"/>
  <c r="CF86" i="4"/>
  <c r="CF42" i="4"/>
  <c r="BZ30" i="2"/>
  <c r="CE53" i="2"/>
  <c r="CL42" i="4"/>
  <c r="CE55" i="2"/>
  <c r="CE49" i="2"/>
  <c r="CK47" i="2"/>
  <c r="CK51" i="2"/>
  <c r="BF57" i="2"/>
  <c r="BH42" i="4"/>
  <c r="BK55" i="2"/>
  <c r="AQ44" i="4"/>
  <c r="AP44" i="4" s="1"/>
  <c r="CP46" i="2"/>
  <c r="AG32" i="2"/>
  <c r="AL47" i="2"/>
  <c r="AF44" i="4"/>
  <c r="AR49" i="2"/>
  <c r="AQ49" i="2" s="1"/>
  <c r="AM57" i="2"/>
  <c r="W33" i="2"/>
  <c r="AL55" i="2"/>
  <c r="AR47" i="2"/>
  <c r="AQ47" i="2" s="1"/>
  <c r="AR55" i="2"/>
  <c r="AQ55" i="2" s="1"/>
  <c r="R53" i="2"/>
  <c r="M33" i="2"/>
  <c r="H46" i="4"/>
  <c r="G46" i="4" s="1"/>
  <c r="C32" i="2"/>
  <c r="C57" i="2"/>
  <c r="T57" i="2"/>
  <c r="R51" i="2"/>
  <c r="CP47" i="2"/>
  <c r="CO47" i="2" s="1"/>
  <c r="H89" i="4"/>
  <c r="G89" i="4" s="1"/>
  <c r="G44" i="4"/>
  <c r="BR53" i="4"/>
  <c r="CL98" i="4"/>
  <c r="CL101" i="4" s="1"/>
  <c r="CL56" i="4"/>
  <c r="W71" i="4"/>
  <c r="W69" i="4" s="1"/>
  <c r="W25" i="4"/>
  <c r="CH50" i="4"/>
  <c r="CH95" i="4" s="1"/>
  <c r="BZ31" i="2"/>
  <c r="AS52" i="2"/>
  <c r="AL83" i="2"/>
  <c r="AL134" i="2"/>
  <c r="AL108" i="2"/>
  <c r="BH94" i="4"/>
  <c r="BH119" i="4"/>
  <c r="BH118" i="4" s="1"/>
  <c r="BH117" i="4" s="1"/>
  <c r="BG119" i="4"/>
  <c r="BG118" i="4" s="1"/>
  <c r="BG117" i="4" s="1"/>
  <c r="BG94" i="4"/>
  <c r="BK61" i="2"/>
  <c r="CQ62" i="2"/>
  <c r="BK62" i="2"/>
  <c r="CQ64" i="2"/>
  <c r="BK64" i="2"/>
  <c r="BK66" i="2"/>
  <c r="CL84" i="2"/>
  <c r="BK84" i="2"/>
  <c r="CQ98" i="2"/>
  <c r="CL98" i="2"/>
  <c r="CR105" i="2"/>
  <c r="CM105" i="2"/>
  <c r="CJ105" i="2" s="1"/>
  <c r="BK106" i="2"/>
  <c r="CM132" i="2"/>
  <c r="CJ132" i="2" s="1"/>
  <c r="CJ135" i="2"/>
  <c r="CJ137" i="2"/>
  <c r="BK137" i="2"/>
  <c r="AT63" i="2"/>
  <c r="AQ63" i="2" s="1"/>
  <c r="CP105" i="2"/>
  <c r="AU110" i="2"/>
  <c r="AQ110" i="2" s="1"/>
  <c r="CS110" i="2"/>
  <c r="CS133" i="2"/>
  <c r="AU133" i="2"/>
  <c r="AQ133" i="2" s="1"/>
  <c r="R134" i="2"/>
  <c r="CS134" i="2"/>
  <c r="CS135" i="2"/>
  <c r="CP139" i="2"/>
  <c r="M43" i="4"/>
  <c r="L43" i="4" s="1"/>
  <c r="H30" i="2"/>
  <c r="AB43" i="4"/>
  <c r="AA43" i="4" s="1"/>
  <c r="W30" i="2"/>
  <c r="AL43" i="4"/>
  <c r="AG30" i="2"/>
  <c r="AT56" i="4"/>
  <c r="AT98" i="4"/>
  <c r="AT101" i="4" s="1"/>
  <c r="BZ88" i="4"/>
  <c r="BY44" i="4"/>
  <c r="BZ89" i="4"/>
  <c r="BY89" i="4" s="1"/>
  <c r="BK47" i="4"/>
  <c r="BK92" i="4" s="1"/>
  <c r="BF33" i="2"/>
  <c r="BZ47" i="4"/>
  <c r="BZ92" i="4" s="1"/>
  <c r="BU33" i="2"/>
  <c r="BZ32" i="2"/>
  <c r="CE45" i="4"/>
  <c r="BX50" i="4"/>
  <c r="BX95" i="4" s="1"/>
  <c r="BP31" i="2"/>
  <c r="J67" i="4"/>
  <c r="J20" i="4"/>
  <c r="L21" i="4"/>
  <c r="N20" i="4"/>
  <c r="L23" i="4"/>
  <c r="O67" i="4"/>
  <c r="O20" i="4"/>
  <c r="O15" i="4" s="1"/>
  <c r="M25" i="4"/>
  <c r="M15" i="4" s="1"/>
  <c r="L28" i="4"/>
  <c r="P98" i="4"/>
  <c r="P101" i="4" s="1"/>
  <c r="P56" i="4"/>
  <c r="AC71" i="4"/>
  <c r="AC69" i="4" s="1"/>
  <c r="AC25" i="4"/>
  <c r="AL28" i="4"/>
  <c r="AR54" i="2"/>
  <c r="AQ54" i="2" s="1"/>
  <c r="AL96" i="2"/>
  <c r="CH98" i="4"/>
  <c r="CH101" i="4" s="1"/>
  <c r="CH56" i="4"/>
  <c r="CE89" i="2"/>
  <c r="AR48" i="2"/>
  <c r="AQ48" i="2" s="1"/>
  <c r="O6" i="2"/>
  <c r="S27" i="4"/>
  <c r="AA27" i="4"/>
  <c r="AB71" i="4"/>
  <c r="AM27" i="4"/>
  <c r="AI20" i="2"/>
  <c r="AN53" i="4"/>
  <c r="AK53" i="4" s="1"/>
  <c r="AG19" i="2"/>
  <c r="AS53" i="4"/>
  <c r="AT18" i="2"/>
  <c r="CR18" i="2" s="1"/>
  <c r="AS23" i="4"/>
  <c r="AZ53" i="4"/>
  <c r="BB56" i="4"/>
  <c r="BB98" i="4"/>
  <c r="BA33" i="2"/>
  <c r="BK53" i="4"/>
  <c r="BM56" i="4"/>
  <c r="BM98" i="4"/>
  <c r="BM101" i="4" s="1"/>
  <c r="BV56" i="4"/>
  <c r="BV98" i="4"/>
  <c r="BV101" i="4" s="1"/>
  <c r="CA27" i="4"/>
  <c r="CG15" i="2"/>
  <c r="CL15" i="2" s="1"/>
  <c r="BZ27" i="4"/>
  <c r="BZ71" i="4" s="1"/>
  <c r="BZ69" i="4" s="1"/>
  <c r="CF15" i="2"/>
  <c r="CK15" i="2" s="1"/>
  <c r="CF25" i="4"/>
  <c r="CF72" i="4"/>
  <c r="CD72" i="4" s="1"/>
  <c r="CD28" i="4"/>
  <c r="CG56" i="4"/>
  <c r="CG98" i="4"/>
  <c r="CG101" i="4" s="1"/>
  <c r="BP19" i="2"/>
  <c r="CJ29" i="2"/>
  <c r="T6" i="2"/>
  <c r="T20" i="2" s="1"/>
  <c r="AT40" i="2"/>
  <c r="CS39" i="2"/>
  <c r="CL39" i="2"/>
  <c r="CL42" i="2" s="1"/>
  <c r="CR71" i="4"/>
  <c r="CR69" i="4" s="1"/>
  <c r="CR59" i="4" s="1"/>
  <c r="R15" i="2"/>
  <c r="AU19" i="2"/>
  <c r="AY53" i="4" s="1"/>
  <c r="AY56" i="4" s="1"/>
  <c r="BK39" i="2"/>
  <c r="CQ21" i="2"/>
  <c r="H16" i="2"/>
  <c r="AV16" i="2"/>
  <c r="E6" i="2"/>
  <c r="E20" i="2" s="1"/>
  <c r="BZ19" i="2"/>
  <c r="AC6" i="2"/>
  <c r="AC20" i="2" s="1"/>
  <c r="H25" i="4"/>
  <c r="BB6" i="2"/>
  <c r="BB20" i="2" s="1"/>
  <c r="H98" i="4"/>
  <c r="H101" i="4" s="1"/>
  <c r="AB15" i="2"/>
  <c r="BA15" i="2"/>
  <c r="BK15" i="2"/>
  <c r="BZ15" i="2"/>
  <c r="R19" i="2"/>
  <c r="BA30" i="2"/>
  <c r="BU30" i="2"/>
  <c r="M31" i="2"/>
  <c r="BN42" i="2"/>
  <c r="CE87" i="2"/>
  <c r="CR125" i="2"/>
  <c r="AL125" i="2"/>
  <c r="AT125" i="2"/>
  <c r="AQ125" i="2" s="1"/>
  <c r="AL52" i="2"/>
  <c r="BK53" i="2"/>
  <c r="CN53" i="2"/>
  <c r="CS53" i="2"/>
  <c r="BK116" i="2"/>
  <c r="CG19" i="2"/>
  <c r="BR24" i="2"/>
  <c r="BV39" i="4" s="1"/>
  <c r="CR109" i="2"/>
  <c r="BI94" i="4"/>
  <c r="BL42" i="4"/>
  <c r="BK71" i="2"/>
  <c r="CM112" i="2"/>
  <c r="CJ66" i="2"/>
  <c r="CF39" i="4"/>
  <c r="CF83" i="4" s="1"/>
  <c r="CB23" i="2"/>
  <c r="CB22" i="2" s="1"/>
  <c r="AT53" i="2"/>
  <c r="AL53" i="2"/>
  <c r="Z24" i="2"/>
  <c r="Z23" i="2" s="1"/>
  <c r="Z22" i="2" s="1"/>
  <c r="N88" i="4"/>
  <c r="N86" i="4" s="1"/>
  <c r="N42" i="4"/>
  <c r="S88" i="4"/>
  <c r="S86" i="4" s="1"/>
  <c r="S42" i="4"/>
  <c r="AB44" i="4"/>
  <c r="W31" i="2"/>
  <c r="AH88" i="4"/>
  <c r="AH86" i="4" s="1"/>
  <c r="AH42" i="4"/>
  <c r="AW25" i="2"/>
  <c r="BL25" i="2" s="1"/>
  <c r="AV27" i="2"/>
  <c r="BT44" i="4"/>
  <c r="CA119" i="4"/>
  <c r="CA118" i="4" s="1"/>
  <c r="CA117" i="4" s="1"/>
  <c r="CA94" i="4"/>
  <c r="BY25" i="2"/>
  <c r="AZ45" i="4"/>
  <c r="BU90" i="4"/>
  <c r="AL33" i="2"/>
  <c r="BF47" i="4"/>
  <c r="BF92" i="4" s="1"/>
  <c r="CE46" i="4"/>
  <c r="CE91" i="4" s="1"/>
  <c r="CD91" i="4" s="1"/>
  <c r="M32" i="2"/>
  <c r="R45" i="4"/>
  <c r="R42" i="4" s="1"/>
  <c r="N65" i="4"/>
  <c r="N24" i="2"/>
  <c r="N23" i="2" s="1"/>
  <c r="N22" i="2" s="1"/>
  <c r="P9" i="2" s="1"/>
  <c r="R47" i="2"/>
  <c r="S57" i="2"/>
  <c r="CP55" i="2"/>
  <c r="CO55" i="2" s="1"/>
  <c r="R55" i="2"/>
  <c r="AS80" i="2"/>
  <c r="AQ80" i="2" s="1"/>
  <c r="CQ80" i="2"/>
  <c r="AS82" i="2"/>
  <c r="AQ82" i="2" s="1"/>
  <c r="R60" i="4"/>
  <c r="Q60" i="4" s="1"/>
  <c r="Q16" i="4"/>
  <c r="Q23" i="4"/>
  <c r="T67" i="4"/>
  <c r="T64" i="4" s="1"/>
  <c r="T59" i="4" s="1"/>
  <c r="T20" i="4"/>
  <c r="S20" i="4"/>
  <c r="S65" i="4"/>
  <c r="AC65" i="4"/>
  <c r="AC20" i="4"/>
  <c r="AA21" i="4"/>
  <c r="AZ21" i="4"/>
  <c r="BB65" i="4"/>
  <c r="BC67" i="4"/>
  <c r="BC20" i="4"/>
  <c r="AZ23" i="4"/>
  <c r="BB71" i="4"/>
  <c r="AZ27" i="4"/>
  <c r="BF71" i="4"/>
  <c r="BF60" i="4"/>
  <c r="BE16" i="4"/>
  <c r="BF66" i="4"/>
  <c r="BE22" i="4"/>
  <c r="BU56" i="4"/>
  <c r="BU98" i="4"/>
  <c r="BU101" i="4" s="1"/>
  <c r="BU72" i="4"/>
  <c r="BU69" i="4" s="1"/>
  <c r="BU25" i="4"/>
  <c r="BW53" i="4"/>
  <c r="BT53" i="4" s="1"/>
  <c r="BR67" i="4"/>
  <c r="BR64" i="4" s="1"/>
  <c r="BO23" i="4"/>
  <c r="BU60" i="4"/>
  <c r="BT60" i="4" s="1"/>
  <c r="BT16" i="4"/>
  <c r="BW67" i="4"/>
  <c r="BW20" i="4"/>
  <c r="BW15" i="4" s="1"/>
  <c r="BT23" i="4"/>
  <c r="CB56" i="4"/>
  <c r="CB98" i="4"/>
  <c r="CB101" i="4" s="1"/>
  <c r="CA98" i="4"/>
  <c r="CA101" i="4" s="1"/>
  <c r="CA56" i="4"/>
  <c r="CM21" i="2"/>
  <c r="BP42" i="2"/>
  <c r="C42" i="2"/>
  <c r="M42" i="2"/>
  <c r="AB42" i="2"/>
  <c r="AV42" i="2"/>
  <c r="BF42" i="2"/>
  <c r="BA57" i="2"/>
  <c r="AU17" i="2"/>
  <c r="CS17" i="2" s="1"/>
  <c r="BZ57" i="2"/>
  <c r="Y22" i="2"/>
  <c r="Z10" i="2" s="1"/>
  <c r="AG57" i="2"/>
  <c r="AT61" i="2"/>
  <c r="AQ61" i="2" s="1"/>
  <c r="AL98" i="2"/>
  <c r="CR142" i="2"/>
  <c r="CR144" i="2"/>
  <c r="CP63" i="2"/>
  <c r="CJ77" i="2"/>
  <c r="BK63" i="2"/>
  <c r="BK65" i="2"/>
  <c r="BK68" i="2"/>
  <c r="BK77" i="2"/>
  <c r="CL89" i="2"/>
  <c r="BK108" i="2"/>
  <c r="BK110" i="2"/>
  <c r="BK111" i="2"/>
  <c r="H154" i="2"/>
  <c r="M57" i="2"/>
  <c r="M27" i="2"/>
  <c r="AL13" i="2"/>
  <c r="AL14" i="2"/>
  <c r="BK149" i="2"/>
  <c r="AF24" i="2"/>
  <c r="AJ39" i="4" s="1"/>
  <c r="BC24" i="2"/>
  <c r="AG47" i="4"/>
  <c r="AG92" i="4" s="1"/>
  <c r="AF92" i="4" s="1"/>
  <c r="AB33" i="2"/>
  <c r="BA92" i="4"/>
  <c r="M60" i="4"/>
  <c r="L60" i="4" s="1"/>
  <c r="L16" i="4"/>
  <c r="M66" i="4"/>
  <c r="L66" i="4" s="1"/>
  <c r="L22" i="4"/>
  <c r="R66" i="4"/>
  <c r="Q66" i="4" s="1"/>
  <c r="Q22" i="4"/>
  <c r="Y67" i="4"/>
  <c r="V23" i="4"/>
  <c r="AB66" i="4"/>
  <c r="AA66" i="4" s="1"/>
  <c r="AB20" i="4"/>
  <c r="AE71" i="4"/>
  <c r="AE69" i="4" s="1"/>
  <c r="AE59" i="4" s="1"/>
  <c r="AE25" i="4"/>
  <c r="AE15" i="4" s="1"/>
  <c r="AM56" i="4"/>
  <c r="AM98" i="4"/>
  <c r="AM101" i="4" s="1"/>
  <c r="BA66" i="4"/>
  <c r="AZ22" i="4"/>
  <c r="BC71" i="4"/>
  <c r="BC69" i="4" s="1"/>
  <c r="BC25" i="4"/>
  <c r="BG72" i="4"/>
  <c r="BG69" i="4" s="1"/>
  <c r="BG25" i="4"/>
  <c r="BG15" i="4" s="1"/>
  <c r="BK72" i="4"/>
  <c r="BK69" i="4" s="1"/>
  <c r="BK25" i="4"/>
  <c r="BM71" i="4"/>
  <c r="BM25" i="4"/>
  <c r="BU64" i="4"/>
  <c r="BT66" i="4"/>
  <c r="CF32" i="2"/>
  <c r="CK32" i="2" s="1"/>
  <c r="CE54" i="2"/>
  <c r="CJ66" i="4"/>
  <c r="CI66" i="4" s="1"/>
  <c r="CJ20" i="4"/>
  <c r="BY72" i="4"/>
  <c r="CF98" i="4"/>
  <c r="CF56" i="4"/>
  <c r="CD53" i="4"/>
  <c r="CD60" i="4"/>
  <c r="CD16" i="4"/>
  <c r="CG67" i="4"/>
  <c r="CG20" i="4"/>
  <c r="CD23" i="4"/>
  <c r="E24" i="2"/>
  <c r="AA28" i="4"/>
  <c r="AF28" i="4"/>
  <c r="BG65" i="4"/>
  <c r="BE21" i="4"/>
  <c r="BK66" i="4"/>
  <c r="BK20" i="4"/>
  <c r="CM100" i="2"/>
  <c r="CJ100" i="2" s="1"/>
  <c r="BK100" i="2"/>
  <c r="AR73" i="2"/>
  <c r="AQ73" i="2" s="1"/>
  <c r="CS91" i="2"/>
  <c r="CE91" i="2"/>
  <c r="CR113" i="2"/>
  <c r="CM113" i="2"/>
  <c r="CC59" i="4"/>
  <c r="CR122" i="2"/>
  <c r="CO122" i="2" s="1"/>
  <c r="CR117" i="2"/>
  <c r="CO117" i="2" s="1"/>
  <c r="CR107" i="2"/>
  <c r="E23" i="2"/>
  <c r="C154" i="2"/>
  <c r="AR68" i="2"/>
  <c r="AQ68" i="2" s="1"/>
  <c r="C27" i="2"/>
  <c r="BX49" i="4"/>
  <c r="BX119" i="4" s="1"/>
  <c r="BX118" i="4" s="1"/>
  <c r="BX117" i="4" s="1"/>
  <c r="BT24" i="2"/>
  <c r="BX39" i="4" s="1"/>
  <c r="BW119" i="4"/>
  <c r="BW118" i="4" s="1"/>
  <c r="BW117" i="4" s="1"/>
  <c r="CH27" i="2"/>
  <c r="CM130" i="2"/>
  <c r="CJ130" i="2" s="1"/>
  <c r="CE76" i="2"/>
  <c r="BK119" i="2"/>
  <c r="CM127" i="2"/>
  <c r="CJ127" i="2" s="1"/>
  <c r="BK127" i="2"/>
  <c r="BK146" i="2"/>
  <c r="BK144" i="2"/>
  <c r="BK67" i="2"/>
  <c r="BK69" i="2"/>
  <c r="CJ81" i="2"/>
  <c r="BK81" i="2"/>
  <c r="BK90" i="2"/>
  <c r="CM104" i="2"/>
  <c r="CR104" i="2"/>
  <c r="CR106" i="2"/>
  <c r="CM106" i="2"/>
  <c r="BK133" i="2"/>
  <c r="BK135" i="2"/>
  <c r="BK72" i="2"/>
  <c r="CJ74" i="2"/>
  <c r="BK73" i="2"/>
  <c r="BK107" i="2"/>
  <c r="CJ148" i="2"/>
  <c r="BF39" i="4"/>
  <c r="CR139" i="2"/>
  <c r="CJ111" i="2"/>
  <c r="BK112" i="2"/>
  <c r="BK123" i="2"/>
  <c r="BK125" i="2"/>
  <c r="BK128" i="2"/>
  <c r="BK132" i="2"/>
  <c r="BD94" i="4"/>
  <c r="BD119" i="4"/>
  <c r="BD118" i="4" s="1"/>
  <c r="BD117" i="4" s="1"/>
  <c r="CM95" i="2"/>
  <c r="CJ149" i="2"/>
  <c r="CM136" i="2"/>
  <c r="CJ136" i="2" s="1"/>
  <c r="CL103" i="2"/>
  <c r="BK103" i="2"/>
  <c r="CQ61" i="2"/>
  <c r="CR138" i="2"/>
  <c r="CM94" i="2"/>
  <c r="CJ94" i="2" s="1"/>
  <c r="CR94" i="2"/>
  <c r="CO94" i="2" s="1"/>
  <c r="CM129" i="2"/>
  <c r="CJ129" i="2" s="1"/>
  <c r="BK104" i="2"/>
  <c r="BK141" i="2"/>
  <c r="CQ92" i="2"/>
  <c r="CQ81" i="2"/>
  <c r="CO81" i="2" s="1"/>
  <c r="BK94" i="2"/>
  <c r="AR66" i="2"/>
  <c r="AQ66" i="2" s="1"/>
  <c r="CR95" i="2"/>
  <c r="CR127" i="2"/>
  <c r="CO127" i="2" s="1"/>
  <c r="AL103" i="2"/>
  <c r="CS112" i="2"/>
  <c r="AH119" i="4"/>
  <c r="AH118" i="4" s="1"/>
  <c r="AH117" i="4" s="1"/>
  <c r="AH94" i="4"/>
  <c r="AD24" i="2"/>
  <c r="AJ94" i="4"/>
  <c r="AS89" i="2"/>
  <c r="AQ89" i="2" s="1"/>
  <c r="AT116" i="2"/>
  <c r="AQ116" i="2" s="1"/>
  <c r="AT131" i="2"/>
  <c r="AQ131" i="2" s="1"/>
  <c r="AT107" i="2"/>
  <c r="AQ107" i="2" s="1"/>
  <c r="AL63" i="2"/>
  <c r="AL85" i="2"/>
  <c r="CR101" i="2"/>
  <c r="CO101" i="2" s="1"/>
  <c r="AU99" i="2"/>
  <c r="AQ99" i="2" s="1"/>
  <c r="AT101" i="2"/>
  <c r="AQ101" i="2" s="1"/>
  <c r="CP73" i="2"/>
  <c r="CO73" i="2" s="1"/>
  <c r="AL133" i="2"/>
  <c r="CQ89" i="2"/>
  <c r="CP104" i="2"/>
  <c r="CR118" i="2"/>
  <c r="CR123" i="2"/>
  <c r="CR131" i="2"/>
  <c r="CP62" i="2"/>
  <c r="CR63" i="2"/>
  <c r="CP65" i="2"/>
  <c r="CP66" i="2"/>
  <c r="CP67" i="2"/>
  <c r="AR71" i="2"/>
  <c r="AQ71" i="2" s="1"/>
  <c r="CQ77" i="2"/>
  <c r="AS87" i="2"/>
  <c r="AQ87" i="2" s="1"/>
  <c r="AS90" i="2"/>
  <c r="AQ90" i="2" s="1"/>
  <c r="AT96" i="2"/>
  <c r="CS98" i="2"/>
  <c r="AR105" i="2"/>
  <c r="AQ105" i="2" s="1"/>
  <c r="AT111" i="2"/>
  <c r="AQ111" i="2" s="1"/>
  <c r="CR116" i="2"/>
  <c r="CR119" i="2"/>
  <c r="CO119" i="2" s="1"/>
  <c r="CR124" i="2"/>
  <c r="CR126" i="2"/>
  <c r="AU134" i="2"/>
  <c r="AQ134" i="2" s="1"/>
  <c r="AU135" i="2"/>
  <c r="AQ135" i="2" s="1"/>
  <c r="CR137" i="2"/>
  <c r="AT142" i="2"/>
  <c r="AQ142" i="2" s="1"/>
  <c r="AT144" i="2"/>
  <c r="AQ144" i="2" s="1"/>
  <c r="CR146" i="2"/>
  <c r="CR148" i="2"/>
  <c r="CR61" i="2"/>
  <c r="U49" i="4"/>
  <c r="Q24" i="2"/>
  <c r="AR67" i="2"/>
  <c r="AQ67" i="2" s="1"/>
  <c r="AT119" i="2"/>
  <c r="AQ119" i="2" s="1"/>
  <c r="AT124" i="2"/>
  <c r="AQ124" i="2" s="1"/>
  <c r="O25" i="2"/>
  <c r="AT137" i="2"/>
  <c r="AQ137" i="2" s="1"/>
  <c r="AT148" i="2"/>
  <c r="AQ148" i="2" s="1"/>
  <c r="CQ78" i="2"/>
  <c r="R95" i="2"/>
  <c r="AT95" i="2"/>
  <c r="AQ95" i="2" s="1"/>
  <c r="R68" i="2"/>
  <c r="R83" i="2"/>
  <c r="R146" i="2"/>
  <c r="R147" i="2"/>
  <c r="R148" i="2"/>
  <c r="CQ82" i="2"/>
  <c r="O49" i="4"/>
  <c r="O119" i="4" s="1"/>
  <c r="O118" i="4" s="1"/>
  <c r="O117" i="4" s="1"/>
  <c r="K24" i="2"/>
  <c r="K23" i="2" s="1"/>
  <c r="K22" i="2" s="1"/>
  <c r="I24" i="2"/>
  <c r="M39" i="4" s="1"/>
  <c r="M49" i="4"/>
  <c r="M94" i="4" s="1"/>
  <c r="R108" i="2"/>
  <c r="AT118" i="2"/>
  <c r="AQ118" i="2" s="1"/>
  <c r="AT123" i="2"/>
  <c r="AQ123" i="2" s="1"/>
  <c r="AT126" i="2"/>
  <c r="AQ126" i="2" s="1"/>
  <c r="AT128" i="2"/>
  <c r="AQ128" i="2" s="1"/>
  <c r="CR128" i="2"/>
  <c r="R127" i="2"/>
  <c r="AT127" i="2"/>
  <c r="AQ127" i="2" s="1"/>
  <c r="R71" i="2"/>
  <c r="R64" i="2"/>
  <c r="R109" i="2"/>
  <c r="R110" i="2"/>
  <c r="R119" i="2"/>
  <c r="R123" i="2"/>
  <c r="R126" i="2"/>
  <c r="CP74" i="2"/>
  <c r="CQ84" i="2"/>
  <c r="R98" i="2"/>
  <c r="CR98" i="2"/>
  <c r="R106" i="2"/>
  <c r="R144" i="2"/>
  <c r="AS79" i="2"/>
  <c r="AQ79" i="2" s="1"/>
  <c r="CQ79" i="2"/>
  <c r="AU112" i="2"/>
  <c r="AQ112" i="2" s="1"/>
  <c r="R112" i="2"/>
  <c r="AS91" i="2"/>
  <c r="AQ91" i="2" s="1"/>
  <c r="CQ91" i="2"/>
  <c r="R61" i="2"/>
  <c r="G25" i="2"/>
  <c r="AR104" i="2"/>
  <c r="AQ104" i="2" s="1"/>
  <c r="AT108" i="2"/>
  <c r="AQ108" i="2" s="1"/>
  <c r="CR108" i="2"/>
  <c r="R80" i="2"/>
  <c r="R139" i="2"/>
  <c r="AR139" i="2"/>
  <c r="AQ139" i="2" s="1"/>
  <c r="CS113" i="2"/>
  <c r="R113" i="2"/>
  <c r="AT136" i="2"/>
  <c r="AQ136" i="2" s="1"/>
  <c r="CR136" i="2"/>
  <c r="CR143" i="2"/>
  <c r="CO143" i="2" s="1"/>
  <c r="AT143" i="2"/>
  <c r="AQ143" i="2" s="1"/>
  <c r="R143" i="2"/>
  <c r="R65" i="2"/>
  <c r="R77" i="2"/>
  <c r="R78" i="2"/>
  <c r="R133" i="2"/>
  <c r="R135" i="2"/>
  <c r="R79" i="2"/>
  <c r="X98" i="4"/>
  <c r="X101" i="4" s="1"/>
  <c r="X56" i="4"/>
  <c r="J20" i="2"/>
  <c r="Y20" i="2"/>
  <c r="X72" i="4"/>
  <c r="V28" i="4"/>
  <c r="CK28" i="4"/>
  <c r="CK72" i="4" s="1"/>
  <c r="W53" i="4"/>
  <c r="AR19" i="2"/>
  <c r="CP19" i="2" s="1"/>
  <c r="AT16" i="2"/>
  <c r="CR16" i="2" s="1"/>
  <c r="CM98" i="4"/>
  <c r="CM101" i="4" s="1"/>
  <c r="CG7" i="2"/>
  <c r="CQ9" i="2"/>
  <c r="CQ7" i="2" s="1"/>
  <c r="CL9" i="2"/>
  <c r="CL7" i="2" s="1"/>
  <c r="AR13" i="2"/>
  <c r="CP13" i="2" s="1"/>
  <c r="R13" i="2"/>
  <c r="S6" i="2"/>
  <c r="K50" i="4"/>
  <c r="K95" i="4" s="1"/>
  <c r="C31" i="2"/>
  <c r="CP71" i="2"/>
  <c r="AL71" i="2"/>
  <c r="AO50" i="4"/>
  <c r="AO95" i="4" s="1"/>
  <c r="J49" i="4"/>
  <c r="F24" i="2"/>
  <c r="BP22" i="4"/>
  <c r="BK17" i="2"/>
  <c r="W22" i="4"/>
  <c r="R17" i="2"/>
  <c r="AR17" i="2"/>
  <c r="BN50" i="4"/>
  <c r="BN95" i="4" s="1"/>
  <c r="BK29" i="2"/>
  <c r="AL64" i="2"/>
  <c r="AS49" i="4"/>
  <c r="CR84" i="2"/>
  <c r="AL84" i="2"/>
  <c r="AT84" i="2"/>
  <c r="AQ84" i="2" s="1"/>
  <c r="AL88" i="2"/>
  <c r="AL140" i="2"/>
  <c r="AR140" i="2"/>
  <c r="AQ140" i="2" s="1"/>
  <c r="CR145" i="2"/>
  <c r="AT145" i="2"/>
  <c r="AQ145" i="2" s="1"/>
  <c r="CR147" i="2"/>
  <c r="AT147" i="2"/>
  <c r="AQ147" i="2" s="1"/>
  <c r="AL148" i="2"/>
  <c r="AL135" i="2"/>
  <c r="AL109" i="2"/>
  <c r="AL107" i="2"/>
  <c r="CP61" i="2"/>
  <c r="AL61" i="2"/>
  <c r="CK21" i="4"/>
  <c r="CE13" i="2"/>
  <c r="Y71" i="4"/>
  <c r="Y69" i="4" s="1"/>
  <c r="Y25" i="4"/>
  <c r="Y15" i="4" s="1"/>
  <c r="BR27" i="4"/>
  <c r="BS53" i="4"/>
  <c r="R21" i="2"/>
  <c r="CP21" i="2"/>
  <c r="AR21" i="2"/>
  <c r="CR21" i="2"/>
  <c r="AT21" i="2"/>
  <c r="CS21" i="2"/>
  <c r="CN21" i="2"/>
  <c r="AM42" i="2"/>
  <c r="AL39" i="2"/>
  <c r="AL42" i="2" s="1"/>
  <c r="T42" i="2"/>
  <c r="R40" i="2"/>
  <c r="CS40" i="2"/>
  <c r="AU40" i="2"/>
  <c r="AU42" i="2" s="1"/>
  <c r="V42" i="2"/>
  <c r="BM42" i="2"/>
  <c r="BK40" i="2"/>
  <c r="BK42" i="2" s="1"/>
  <c r="CN51" i="2"/>
  <c r="CS51" i="2"/>
  <c r="AL51" i="2"/>
  <c r="AR51" i="2"/>
  <c r="AQ51" i="2" s="1"/>
  <c r="CP51" i="2"/>
  <c r="CL71" i="4"/>
  <c r="CL69" i="4" s="1"/>
  <c r="CL25" i="4"/>
  <c r="O39" i="4"/>
  <c r="AT64" i="2"/>
  <c r="AQ64" i="2" s="1"/>
  <c r="CP140" i="2"/>
  <c r="BK49" i="4"/>
  <c r="BK88" i="4"/>
  <c r="BM43" i="4"/>
  <c r="BJ43" i="4" s="1"/>
  <c r="CG49" i="4"/>
  <c r="R62" i="2"/>
  <c r="R63" i="2"/>
  <c r="T154" i="2"/>
  <c r="CR64" i="2"/>
  <c r="R66" i="2"/>
  <c r="R67" i="2"/>
  <c r="AR69" i="2"/>
  <c r="R69" i="2"/>
  <c r="CP69" i="2"/>
  <c r="CR83" i="2"/>
  <c r="AT83" i="2"/>
  <c r="AQ83" i="2" s="1"/>
  <c r="R85" i="2"/>
  <c r="CR85" i="2"/>
  <c r="CO85" i="2" s="1"/>
  <c r="AT85" i="2"/>
  <c r="AQ85" i="2" s="1"/>
  <c r="R87" i="2"/>
  <c r="CS88" i="2"/>
  <c r="AU88" i="2"/>
  <c r="R89" i="2"/>
  <c r="R92" i="2"/>
  <c r="R96" i="2"/>
  <c r="CQ96" i="2"/>
  <c r="AU96" i="2"/>
  <c r="CS96" i="2"/>
  <c r="R103" i="2"/>
  <c r="CQ103" i="2"/>
  <c r="AS103" i="2"/>
  <c r="AQ103" i="2" s="1"/>
  <c r="CS104" i="2"/>
  <c r="R104" i="2"/>
  <c r="CS107" i="2"/>
  <c r="R107" i="2"/>
  <c r="R116" i="2"/>
  <c r="R118" i="2"/>
  <c r="R125" i="2"/>
  <c r="R131" i="2"/>
  <c r="R132" i="2"/>
  <c r="R137" i="2"/>
  <c r="R138" i="2"/>
  <c r="CP138" i="2"/>
  <c r="CO138" i="2" s="1"/>
  <c r="AR138" i="2"/>
  <c r="AQ138" i="2" s="1"/>
  <c r="R142" i="2"/>
  <c r="R145" i="2"/>
  <c r="P49" i="4"/>
  <c r="L24" i="2"/>
  <c r="AC119" i="4"/>
  <c r="AC118" i="4" s="1"/>
  <c r="AC117" i="4" s="1"/>
  <c r="AC94" i="4"/>
  <c r="X25" i="2"/>
  <c r="W27" i="2"/>
  <c r="AQ53" i="4"/>
  <c r="AC25" i="2"/>
  <c r="AM25" i="2" s="1"/>
  <c r="AB27" i="2"/>
  <c r="AN49" i="4"/>
  <c r="AG25" i="2"/>
  <c r="AJ24" i="2"/>
  <c r="AQ22" i="4"/>
  <c r="AL17" i="2"/>
  <c r="AX24" i="2"/>
  <c r="AY24" i="2"/>
  <c r="BB43" i="4"/>
  <c r="BQ43" i="4"/>
  <c r="BA44" i="4"/>
  <c r="AV31" i="2"/>
  <c r="CP68" i="2"/>
  <c r="BQ21" i="4"/>
  <c r="BK13" i="2"/>
  <c r="W16" i="4"/>
  <c r="AR14" i="2"/>
  <c r="X25" i="4"/>
  <c r="Z27" i="4"/>
  <c r="AU15" i="2"/>
  <c r="BS71" i="4"/>
  <c r="BS69" i="4" s="1"/>
  <c r="BS59" i="4" s="1"/>
  <c r="BS25" i="4"/>
  <c r="BS15" i="4" s="1"/>
  <c r="AV30" i="2"/>
  <c r="BF30" i="2"/>
  <c r="H31" i="2"/>
  <c r="AN42" i="2"/>
  <c r="AS39" i="2"/>
  <c r="AS42" i="2" s="1"/>
  <c r="CQ39" i="2"/>
  <c r="CF42" i="2"/>
  <c r="CE39" i="2"/>
  <c r="CE42" i="2" s="1"/>
  <c r="CK39" i="2"/>
  <c r="BK47" i="2"/>
  <c r="CN47" i="2"/>
  <c r="CN46" i="2"/>
  <c r="CS46" i="2"/>
  <c r="K49" i="4"/>
  <c r="AT17" i="2"/>
  <c r="CR17" i="2" s="1"/>
  <c r="AL77" i="2"/>
  <c r="AS77" i="2"/>
  <c r="AL92" i="2"/>
  <c r="AU92" i="2"/>
  <c r="AQ92" i="2" s="1"/>
  <c r="CC50" i="4"/>
  <c r="CC95" i="4" s="1"/>
  <c r="BU31" i="2"/>
  <c r="CG30" i="2"/>
  <c r="CL30" i="2" s="1"/>
  <c r="CG57" i="2"/>
  <c r="CQ52" i="2"/>
  <c r="CO52" i="2" s="1"/>
  <c r="I23" i="2"/>
  <c r="BG24" i="2"/>
  <c r="BI24" i="2"/>
  <c r="CC24" i="2"/>
  <c r="G43" i="4"/>
  <c r="J88" i="4"/>
  <c r="J86" i="4" s="1"/>
  <c r="J42" i="4"/>
  <c r="R49" i="4"/>
  <c r="M25" i="2"/>
  <c r="T49" i="4"/>
  <c r="P24" i="2"/>
  <c r="AT98" i="2"/>
  <c r="AQ98" i="2" s="1"/>
  <c r="CP64" i="2"/>
  <c r="CR141" i="2"/>
  <c r="AL141" i="2"/>
  <c r="CQ83" i="2"/>
  <c r="AL110" i="2"/>
  <c r="AL147" i="2"/>
  <c r="BF88" i="4"/>
  <c r="BE43" i="4"/>
  <c r="BM119" i="4"/>
  <c r="BM118" i="4" s="1"/>
  <c r="BM117" i="4" s="1"/>
  <c r="BH25" i="2"/>
  <c r="BF27" i="2"/>
  <c r="BJ25" i="2"/>
  <c r="BK44" i="4"/>
  <c r="BF31" i="2"/>
  <c r="CJ116" i="2"/>
  <c r="CQ63" i="2"/>
  <c r="CL78" i="2"/>
  <c r="CJ78" i="2" s="1"/>
  <c r="BK78" i="2"/>
  <c r="BK80" i="2"/>
  <c r="BK83" i="2"/>
  <c r="BK85" i="2"/>
  <c r="CL87" i="2"/>
  <c r="CJ87" i="2" s="1"/>
  <c r="BK87" i="2"/>
  <c r="CQ87" i="2"/>
  <c r="BK88" i="2"/>
  <c r="CJ88" i="2"/>
  <c r="BK89" i="2"/>
  <c r="CL90" i="2"/>
  <c r="CJ90" i="2" s="1"/>
  <c r="CQ90" i="2"/>
  <c r="BK92" i="2"/>
  <c r="BK96" i="2"/>
  <c r="CM96" i="2"/>
  <c r="CR96" i="2"/>
  <c r="BK109" i="2"/>
  <c r="BK134" i="2"/>
  <c r="BK138" i="2"/>
  <c r="CJ138" i="2"/>
  <c r="BK140" i="2"/>
  <c r="CJ140" i="2"/>
  <c r="CJ142" i="2"/>
  <c r="BK142" i="2"/>
  <c r="CJ145" i="2"/>
  <c r="BK145" i="2"/>
  <c r="CJ147" i="2"/>
  <c r="BK147" i="2"/>
  <c r="CE118" i="4"/>
  <c r="CF119" i="4"/>
  <c r="CF118" i="4" s="1"/>
  <c r="CF117" i="4" s="1"/>
  <c r="CF94" i="4"/>
  <c r="CE61" i="2"/>
  <c r="CJ28" i="2"/>
  <c r="R105" i="2"/>
  <c r="R88" i="2"/>
  <c r="R124" i="2"/>
  <c r="J26" i="2"/>
  <c r="H26" i="2" s="1"/>
  <c r="J25" i="2"/>
  <c r="H27" i="2"/>
  <c r="CP70" i="2"/>
  <c r="CO70" i="2" s="1"/>
  <c r="AR70" i="2"/>
  <c r="AQ70" i="2" s="1"/>
  <c r="R70" i="2"/>
  <c r="R121" i="2"/>
  <c r="AT121" i="2"/>
  <c r="AQ121" i="2" s="1"/>
  <c r="CR121" i="2"/>
  <c r="CO121" i="2" s="1"/>
  <c r="AD49" i="4"/>
  <c r="AQ71" i="4"/>
  <c r="AL15" i="2"/>
  <c r="AR15" i="2"/>
  <c r="AI49" i="4"/>
  <c r="AE24" i="2"/>
  <c r="AE50" i="4"/>
  <c r="AE95" i="4" s="1"/>
  <c r="AA22" i="2"/>
  <c r="O42" i="4"/>
  <c r="O88" i="4"/>
  <c r="O86" i="4" s="1"/>
  <c r="R88" i="4"/>
  <c r="Q43" i="4"/>
  <c r="T88" i="4"/>
  <c r="T86" i="4" s="1"/>
  <c r="T42" i="4"/>
  <c r="Q44" i="4"/>
  <c r="R89" i="4"/>
  <c r="Q89" i="4" s="1"/>
  <c r="AD88" i="4"/>
  <c r="AD86" i="4" s="1"/>
  <c r="AD42" i="4"/>
  <c r="AG43" i="4"/>
  <c r="AB30" i="2"/>
  <c r="AI88" i="4"/>
  <c r="AI86" i="4" s="1"/>
  <c r="AI42" i="4"/>
  <c r="CR62" i="2"/>
  <c r="AL62" i="2"/>
  <c r="AG31" i="2"/>
  <c r="CP72" i="2"/>
  <c r="CO72" i="2" s="1"/>
  <c r="AR72" i="2"/>
  <c r="AQ72" i="2" s="1"/>
  <c r="AS71" i="4"/>
  <c r="AS69" i="4" s="1"/>
  <c r="AS25" i="4"/>
  <c r="V148" i="4"/>
  <c r="W147" i="4"/>
  <c r="V147" i="4" s="1"/>
  <c r="BL57" i="2"/>
  <c r="CK46" i="2"/>
  <c r="BK51" i="2"/>
  <c r="BN57" i="2"/>
  <c r="CM53" i="2"/>
  <c r="CR53" i="2"/>
  <c r="CO53" i="2" s="1"/>
  <c r="R135" i="4"/>
  <c r="Q135" i="4" s="1"/>
  <c r="Q137" i="4"/>
  <c r="BU119" i="4"/>
  <c r="BU94" i="4"/>
  <c r="BV94" i="4"/>
  <c r="BV119" i="4"/>
  <c r="BV118" i="4" s="1"/>
  <c r="BV117" i="4" s="1"/>
  <c r="BV88" i="4"/>
  <c r="BV86" i="4" s="1"/>
  <c r="BV42" i="4"/>
  <c r="BW88" i="4"/>
  <c r="BW86" i="4" s="1"/>
  <c r="BW42" i="4"/>
  <c r="CM117" i="2"/>
  <c r="CJ117" i="2" s="1"/>
  <c r="BK117" i="2"/>
  <c r="AB153" i="4"/>
  <c r="BK82" i="2"/>
  <c r="BK79" i="2"/>
  <c r="CR149" i="2"/>
  <c r="AT149" i="2"/>
  <c r="I98" i="4"/>
  <c r="I56" i="4"/>
  <c r="H147" i="4"/>
  <c r="BP25" i="2"/>
  <c r="S154" i="2"/>
  <c r="CG88" i="4"/>
  <c r="CG86" i="4" s="1"/>
  <c r="CG42" i="4"/>
  <c r="R81" i="2"/>
  <c r="R84" i="2"/>
  <c r="R90" i="2"/>
  <c r="R111" i="2"/>
  <c r="R140" i="2"/>
  <c r="AR98" i="4"/>
  <c r="AR101" i="4" s="1"/>
  <c r="AR56" i="4"/>
  <c r="M89" i="4"/>
  <c r="L89" i="4" s="1"/>
  <c r="L44" i="4"/>
  <c r="AR65" i="4"/>
  <c r="AR20" i="4"/>
  <c r="BC88" i="4"/>
  <c r="BC86" i="4" s="1"/>
  <c r="AL120" i="2"/>
  <c r="CR120" i="2"/>
  <c r="CO120" i="2" s="1"/>
  <c r="AT120" i="2"/>
  <c r="AQ120" i="2" s="1"/>
  <c r="AL122" i="2"/>
  <c r="AT122" i="2"/>
  <c r="AQ122" i="2" s="1"/>
  <c r="AF156" i="4"/>
  <c r="V153" i="4"/>
  <c r="W135" i="4"/>
  <c r="V135" i="4" s="1"/>
  <c r="AG154" i="4"/>
  <c r="AA156" i="4"/>
  <c r="BT43" i="4"/>
  <c r="CM120" i="2"/>
  <c r="CJ120" i="2" s="1"/>
  <c r="BK120" i="2"/>
  <c r="R147" i="4"/>
  <c r="Q147" i="4" s="1"/>
  <c r="V143" i="4"/>
  <c r="W141" i="4"/>
  <c r="V141" i="4" s="1"/>
  <c r="CJ79" i="2"/>
  <c r="R149" i="2"/>
  <c r="BW24" i="2"/>
  <c r="BZ119" i="4"/>
  <c r="CB88" i="4"/>
  <c r="CB86" i="4" s="1"/>
  <c r="CB42" i="4"/>
  <c r="BE45" i="4"/>
  <c r="BF90" i="4"/>
  <c r="BK45" i="4"/>
  <c r="BK46" i="4"/>
  <c r="BK91" i="4" s="1"/>
  <c r="BJ91" i="4" s="1"/>
  <c r="BF34" i="2"/>
  <c r="D24" i="2"/>
  <c r="I72" i="4"/>
  <c r="G72" i="4" s="1"/>
  <c r="I25" i="4"/>
  <c r="I148" i="4"/>
  <c r="I147" i="4" s="1"/>
  <c r="G150" i="4"/>
  <c r="H20" i="4"/>
  <c r="H66" i="4"/>
  <c r="H64" i="4" s="1"/>
  <c r="K98" i="4"/>
  <c r="K101" i="4" s="1"/>
  <c r="K56" i="4"/>
  <c r="N71" i="4"/>
  <c r="N69" i="4" s="1"/>
  <c r="L27" i="4"/>
  <c r="M98" i="4"/>
  <c r="M56" i="4"/>
  <c r="N98" i="4"/>
  <c r="N101" i="4" s="1"/>
  <c r="N56" i="4"/>
  <c r="CQ86" i="2"/>
  <c r="CO86" i="2" s="1"/>
  <c r="AS86" i="2"/>
  <c r="AQ86" i="2" s="1"/>
  <c r="CR100" i="2"/>
  <c r="CO100" i="2" s="1"/>
  <c r="AQ100" i="2"/>
  <c r="V21" i="4"/>
  <c r="X20" i="4"/>
  <c r="AD98" i="4"/>
  <c r="AD101" i="4" s="1"/>
  <c r="AA53" i="4"/>
  <c r="AH20" i="4"/>
  <c r="AF21" i="4"/>
  <c r="AI135" i="4"/>
  <c r="AF135" i="4" s="1"/>
  <c r="AF137" i="4"/>
  <c r="AF148" i="4"/>
  <c r="AH147" i="4"/>
  <c r="AN71" i="4"/>
  <c r="AN69" i="4" s="1"/>
  <c r="AN25" i="4"/>
  <c r="BB25" i="4"/>
  <c r="BB72" i="4"/>
  <c r="Q53" i="4"/>
  <c r="BU47" i="4"/>
  <c r="BU92" i="4" s="1"/>
  <c r="BP33" i="2"/>
  <c r="BU46" i="4"/>
  <c r="BU91" i="4" s="1"/>
  <c r="BP34" i="2"/>
  <c r="J25" i="4"/>
  <c r="N25" i="4"/>
  <c r="M72" i="4"/>
  <c r="L72" i="4" s="1"/>
  <c r="J56" i="4"/>
  <c r="J98" i="4"/>
  <c r="J101" i="4" s="1"/>
  <c r="G137" i="4"/>
  <c r="I20" i="4"/>
  <c r="I65" i="4"/>
  <c r="H60" i="4"/>
  <c r="G16" i="4"/>
  <c r="P15" i="4"/>
  <c r="L159" i="4"/>
  <c r="M157" i="4"/>
  <c r="L157" i="4" s="1"/>
  <c r="AA157" i="4"/>
  <c r="O98" i="4"/>
  <c r="O101" i="4" s="1"/>
  <c r="O56" i="4"/>
  <c r="R86" i="2"/>
  <c r="CP54" i="2"/>
  <c r="CO54" i="2" s="1"/>
  <c r="R54" i="2"/>
  <c r="AT117" i="2"/>
  <c r="AQ117" i="2" s="1"/>
  <c r="R117" i="2"/>
  <c r="X65" i="4"/>
  <c r="AF100" i="4"/>
  <c r="AI20" i="4"/>
  <c r="AH65" i="4"/>
  <c r="AF143" i="4"/>
  <c r="AB25" i="4"/>
  <c r="AI25" i="4"/>
  <c r="AB72" i="4"/>
  <c r="AA72" i="4" s="1"/>
  <c r="AD15" i="4"/>
  <c r="AD67" i="4"/>
  <c r="AA23" i="4"/>
  <c r="AD147" i="4"/>
  <c r="AA159" i="4"/>
  <c r="AB60" i="4"/>
  <c r="AA16" i="4"/>
  <c r="AG71" i="4"/>
  <c r="AF27" i="4"/>
  <c r="AL98" i="4"/>
  <c r="AK137" i="4"/>
  <c r="AM148" i="4"/>
  <c r="AK150" i="4"/>
  <c r="AK159" i="4"/>
  <c r="AL157" i="4"/>
  <c r="AK157" i="4" s="1"/>
  <c r="AP141" i="4"/>
  <c r="AS141" i="4"/>
  <c r="AP143" i="4"/>
  <c r="BL25" i="4"/>
  <c r="BJ28" i="4"/>
  <c r="BL72" i="4"/>
  <c r="BL69" i="4" s="1"/>
  <c r="BY60" i="4"/>
  <c r="BY65" i="4"/>
  <c r="CA64" i="4"/>
  <c r="CB64" i="4"/>
  <c r="CB59" i="4" s="1"/>
  <c r="AP148" i="4"/>
  <c r="BL147" i="4"/>
  <c r="BJ148" i="4"/>
  <c r="BO148" i="4"/>
  <c r="BS147" i="4"/>
  <c r="BV64" i="4"/>
  <c r="BT65" i="4"/>
  <c r="BT157" i="4"/>
  <c r="CJ64" i="4"/>
  <c r="CL20" i="4"/>
  <c r="CL67" i="4"/>
  <c r="CI23" i="4"/>
  <c r="BZ64" i="4"/>
  <c r="BY66" i="4"/>
  <c r="CH59" i="4"/>
  <c r="X6" i="2"/>
  <c r="BQ6" i="2"/>
  <c r="BV28" i="4"/>
  <c r="BR20" i="4"/>
  <c r="CI22" i="4"/>
  <c r="BY53" i="4"/>
  <c r="BY28" i="4"/>
  <c r="BY16" i="4"/>
  <c r="BY22" i="4"/>
  <c r="BZ20" i="4"/>
  <c r="BY21" i="4"/>
  <c r="CN148" i="4"/>
  <c r="CP147" i="4"/>
  <c r="BV6" i="2"/>
  <c r="CF20" i="4"/>
  <c r="CM75" i="2"/>
  <c r="CJ75" i="2" s="1"/>
  <c r="CR75" i="2"/>
  <c r="CO75" i="2" s="1"/>
  <c r="CR130" i="2"/>
  <c r="CO130" i="2" s="1"/>
  <c r="BK130" i="2"/>
  <c r="CM143" i="2"/>
  <c r="CJ143" i="2" s="1"/>
  <c r="CJ76" i="2"/>
  <c r="CR129" i="2"/>
  <c r="CO129" i="2" s="1"/>
  <c r="CE15" i="4" l="1"/>
  <c r="CO157" i="4"/>
  <c r="CN157" i="4" s="1"/>
  <c r="AC83" i="4"/>
  <c r="AC116" i="4"/>
  <c r="AC115" i="4" s="1"/>
  <c r="AC114" i="4" s="1"/>
  <c r="AC36" i="4"/>
  <c r="AC109" i="4" s="1"/>
  <c r="AC108" i="4" s="1"/>
  <c r="CU25" i="2"/>
  <c r="CP49" i="4"/>
  <c r="S24" i="2"/>
  <c r="BT49" i="4"/>
  <c r="AZ43" i="4"/>
  <c r="BC49" i="4"/>
  <c r="BB49" i="4"/>
  <c r="BB119" i="4" s="1"/>
  <c r="R42" i="2"/>
  <c r="C25" i="2"/>
  <c r="V25" i="2"/>
  <c r="E22" i="2"/>
  <c r="I39" i="4"/>
  <c r="I116" i="4" s="1"/>
  <c r="BM15" i="4"/>
  <c r="I88" i="4"/>
  <c r="I86" i="4" s="1"/>
  <c r="CK25" i="2"/>
  <c r="CE64" i="4"/>
  <c r="CE59" i="4" s="1"/>
  <c r="CK33" i="2"/>
  <c r="CK31" i="2"/>
  <c r="CO44" i="4" s="1"/>
  <c r="CO89" i="4" s="1"/>
  <c r="CN89" i="4" s="1"/>
  <c r="CL16" i="2"/>
  <c r="CP28" i="4" s="1"/>
  <c r="CP72" i="4" s="1"/>
  <c r="H49" i="4"/>
  <c r="S25" i="2"/>
  <c r="I49" i="4"/>
  <c r="T25" i="2"/>
  <c r="U24" i="2"/>
  <c r="CM154" i="2"/>
  <c r="CE154" i="2"/>
  <c r="CS154" i="2"/>
  <c r="CP154" i="2"/>
  <c r="CR154" i="2"/>
  <c r="BN24" i="2"/>
  <c r="CQ154" i="2"/>
  <c r="CL154" i="2"/>
  <c r="CJ65" i="2"/>
  <c r="CK154" i="2"/>
  <c r="CN154" i="2"/>
  <c r="BD39" i="4"/>
  <c r="BD83" i="4" s="1"/>
  <c r="BD80" i="4" s="1"/>
  <c r="CE39" i="4"/>
  <c r="CC10" i="2"/>
  <c r="CB35" i="2" s="1"/>
  <c r="AY27" i="4"/>
  <c r="CS15" i="2"/>
  <c r="CW27" i="4" s="1"/>
  <c r="AX27" i="4"/>
  <c r="AX71" i="4" s="1"/>
  <c r="AX69" i="4" s="1"/>
  <c r="CR15" i="2"/>
  <c r="BK154" i="2"/>
  <c r="CT33" i="2"/>
  <c r="CI25" i="2"/>
  <c r="CN25" i="2" s="1"/>
  <c r="CW27" i="2"/>
  <c r="AY98" i="4"/>
  <c r="AY101" i="4" s="1"/>
  <c r="CS19" i="2"/>
  <c r="CW53" i="4" s="1"/>
  <c r="CS158" i="4"/>
  <c r="CB15" i="4"/>
  <c r="CF6" i="2"/>
  <c r="CF20" i="2" s="1"/>
  <c r="BV23" i="2"/>
  <c r="BV22" i="2" s="1"/>
  <c r="BX9" i="2" s="1"/>
  <c r="CT14" i="2"/>
  <c r="CP14" i="2"/>
  <c r="CJ28" i="4"/>
  <c r="CJ72" i="4" s="1"/>
  <c r="CI72" i="4" s="1"/>
  <c r="CK16" i="2"/>
  <c r="CU16" i="2"/>
  <c r="BU39" i="4"/>
  <c r="BT39" i="4" s="1"/>
  <c r="CT17" i="2"/>
  <c r="CP17" i="2"/>
  <c r="CE19" i="2"/>
  <c r="CL19" i="2"/>
  <c r="CM49" i="4"/>
  <c r="CM119" i="4" s="1"/>
  <c r="CM118" i="4" s="1"/>
  <c r="BR23" i="2"/>
  <c r="BR22" i="2" s="1"/>
  <c r="BS10" i="2" s="1"/>
  <c r="BV50" i="4" s="1"/>
  <c r="BV95" i="4" s="1"/>
  <c r="CU30" i="2"/>
  <c r="CU15" i="2"/>
  <c r="CH25" i="2"/>
  <c r="CE25" i="2" s="1"/>
  <c r="CM27" i="2"/>
  <c r="CT25" i="2"/>
  <c r="BS23" i="2"/>
  <c r="BS22" i="2" s="1"/>
  <c r="CT34" i="2"/>
  <c r="CT31" i="2"/>
  <c r="CT32" i="2"/>
  <c r="CJ43" i="4"/>
  <c r="CJ88" i="4" s="1"/>
  <c r="CK30" i="2"/>
  <c r="CT15" i="2"/>
  <c r="CP15" i="2"/>
  <c r="AE119" i="4"/>
  <c r="AE118" i="4" s="1"/>
  <c r="AE117" i="4" s="1"/>
  <c r="AQ49" i="4"/>
  <c r="AQ119" i="4" s="1"/>
  <c r="AR25" i="2"/>
  <c r="AQ46" i="2"/>
  <c r="AR57" i="2"/>
  <c r="CJ108" i="2"/>
  <c r="CE16" i="2"/>
  <c r="AU154" i="2"/>
  <c r="AW21" i="4"/>
  <c r="AU21" i="4" s="1"/>
  <c r="BY24" i="2"/>
  <c r="BY23" i="2" s="1"/>
  <c r="CK147" i="4"/>
  <c r="CI148" i="4"/>
  <c r="AQ156" i="4"/>
  <c r="AK156" i="4"/>
  <c r="AZ23" i="2"/>
  <c r="BD36" i="4"/>
  <c r="BD109" i="4" s="1"/>
  <c r="BD108" i="4" s="1"/>
  <c r="J15" i="4"/>
  <c r="AL119" i="4"/>
  <c r="CJ133" i="2"/>
  <c r="CJ118" i="2"/>
  <c r="CJ113" i="2"/>
  <c r="BZ25" i="4"/>
  <c r="BZ15" i="4" s="1"/>
  <c r="CF71" i="4"/>
  <c r="CF69" i="4" s="1"/>
  <c r="CD69" i="4" s="1"/>
  <c r="AG90" i="4"/>
  <c r="AF90" i="4" s="1"/>
  <c r="AL90" i="4"/>
  <c r="AK90" i="4" s="1"/>
  <c r="AH69" i="4"/>
  <c r="CG15" i="4"/>
  <c r="AQ92" i="4"/>
  <c r="AP92" i="4" s="1"/>
  <c r="BP27" i="4"/>
  <c r="BP71" i="4" s="1"/>
  <c r="BA24" i="2"/>
  <c r="CL57" i="2"/>
  <c r="BE67" i="4"/>
  <c r="BH64" i="4"/>
  <c r="BH59" i="4" s="1"/>
  <c r="CB36" i="4"/>
  <c r="CB109" i="4" s="1"/>
  <c r="CB108" i="4" s="1"/>
  <c r="H91" i="4"/>
  <c r="G91" i="4" s="1"/>
  <c r="AN88" i="4"/>
  <c r="AN86" i="4" s="1"/>
  <c r="BT71" i="4"/>
  <c r="CB83" i="4"/>
  <c r="CB80" i="4" s="1"/>
  <c r="AK43" i="4"/>
  <c r="BH15" i="4"/>
  <c r="AN59" i="4"/>
  <c r="BE23" i="2"/>
  <c r="BE22" i="2" s="1"/>
  <c r="AQ89" i="4"/>
  <c r="AP89" i="4" s="1"/>
  <c r="AM49" i="4"/>
  <c r="AK49" i="4" s="1"/>
  <c r="AI24" i="2"/>
  <c r="AG24" i="2" s="1"/>
  <c r="AN98" i="4"/>
  <c r="AN101" i="4" s="1"/>
  <c r="AL89" i="4"/>
  <c r="AK89" i="4" s="1"/>
  <c r="AZ28" i="4"/>
  <c r="CJ82" i="2"/>
  <c r="M88" i="4"/>
  <c r="CJ51" i="2"/>
  <c r="CO71" i="2"/>
  <c r="CO95" i="2"/>
  <c r="CJ69" i="2"/>
  <c r="CJ126" i="2"/>
  <c r="CQ67" i="4"/>
  <c r="CQ64" i="4" s="1"/>
  <c r="T15" i="4"/>
  <c r="BA72" i="4"/>
  <c r="BA69" i="4" s="1"/>
  <c r="CJ134" i="2"/>
  <c r="AL34" i="2"/>
  <c r="Q101" i="4"/>
  <c r="AA56" i="4"/>
  <c r="CJ86" i="2"/>
  <c r="CJ110" i="2"/>
  <c r="AO94" i="4"/>
  <c r="AH23" i="2"/>
  <c r="AO39" i="4"/>
  <c r="AP24" i="2"/>
  <c r="AK23" i="2"/>
  <c r="AL83" i="4"/>
  <c r="AO24" i="2"/>
  <c r="AS39" i="4" s="1"/>
  <c r="AQ91" i="4"/>
  <c r="AP91" i="4" s="1"/>
  <c r="AP46" i="4"/>
  <c r="AL42" i="4"/>
  <c r="AK42" i="4" s="1"/>
  <c r="CJ107" i="2"/>
  <c r="CJ67" i="2"/>
  <c r="BY20" i="4"/>
  <c r="BY27" i="4"/>
  <c r="CK53" i="4"/>
  <c r="CG6" i="2"/>
  <c r="CG20" i="2" s="1"/>
  <c r="BU15" i="4"/>
  <c r="AF101" i="4"/>
  <c r="AF23" i="2"/>
  <c r="AF22" i="2" s="1"/>
  <c r="AL19" i="2"/>
  <c r="AL154" i="2"/>
  <c r="BZ86" i="4"/>
  <c r="BY86" i="4" s="1"/>
  <c r="CJ61" i="2"/>
  <c r="AQ65" i="2"/>
  <c r="AR154" i="2"/>
  <c r="BZ27" i="2"/>
  <c r="CD25" i="2"/>
  <c r="CD24" i="2" s="1"/>
  <c r="BZ24" i="2" s="1"/>
  <c r="AS154" i="2"/>
  <c r="O20" i="2"/>
  <c r="AQ149" i="2"/>
  <c r="AT154" i="2"/>
  <c r="CO136" i="2"/>
  <c r="BO67" i="4"/>
  <c r="BX94" i="4"/>
  <c r="BT94" i="4" s="1"/>
  <c r="M119" i="4"/>
  <c r="M118" i="4" s="1"/>
  <c r="CL15" i="4"/>
  <c r="BE117" i="4"/>
  <c r="BE94" i="4"/>
  <c r="AA101" i="4"/>
  <c r="AE83" i="4"/>
  <c r="AE80" i="4" s="1"/>
  <c r="AE116" i="4"/>
  <c r="AE115" i="4" s="1"/>
  <c r="AE114" i="4" s="1"/>
  <c r="AC80" i="4"/>
  <c r="Q56" i="4"/>
  <c r="I15" i="4"/>
  <c r="M64" i="4"/>
  <c r="AL88" i="4"/>
  <c r="AB88" i="4"/>
  <c r="BE119" i="4"/>
  <c r="AD39" i="4"/>
  <c r="AD36" i="4" s="1"/>
  <c r="AD109" i="4" s="1"/>
  <c r="AD108" i="4" s="1"/>
  <c r="M42" i="4"/>
  <c r="L42" i="4" s="1"/>
  <c r="BT23" i="2"/>
  <c r="BT22" i="2" s="1"/>
  <c r="BP44" i="4"/>
  <c r="BO44" i="4" s="1"/>
  <c r="AL31" i="2"/>
  <c r="CO113" i="2"/>
  <c r="CO91" i="2"/>
  <c r="CJ95" i="2"/>
  <c r="CJ112" i="2"/>
  <c r="CJ104" i="2"/>
  <c r="CN23" i="4"/>
  <c r="CE57" i="2"/>
  <c r="AT42" i="2"/>
  <c r="AS16" i="2"/>
  <c r="AW28" i="4" s="1"/>
  <c r="AW72" i="4" s="1"/>
  <c r="AZ56" i="4"/>
  <c r="CO139" i="2"/>
  <c r="CJ98" i="2"/>
  <c r="CJ84" i="2"/>
  <c r="BD23" i="2"/>
  <c r="BD22" i="2" s="1"/>
  <c r="BH39" i="4"/>
  <c r="CE15" i="2"/>
  <c r="BY56" i="4"/>
  <c r="BE118" i="4"/>
  <c r="CM94" i="4"/>
  <c r="BP24" i="2"/>
  <c r="BJ20" i="4"/>
  <c r="BQ28" i="4"/>
  <c r="BQ72" i="4" s="1"/>
  <c r="AN56" i="4"/>
  <c r="AK56" i="4" s="1"/>
  <c r="AN15" i="4"/>
  <c r="AK20" i="4"/>
  <c r="AG15" i="4"/>
  <c r="AF25" i="4"/>
  <c r="AW56" i="4"/>
  <c r="Q98" i="4"/>
  <c r="R64" i="4"/>
  <c r="CO105" i="2"/>
  <c r="CO108" i="2"/>
  <c r="AF56" i="4"/>
  <c r="AI64" i="4"/>
  <c r="AI59" i="4" s="1"/>
  <c r="AF67" i="4"/>
  <c r="BL15" i="4"/>
  <c r="AB64" i="4"/>
  <c r="Q67" i="4"/>
  <c r="BB69" i="4"/>
  <c r="CE42" i="4"/>
  <c r="CE36" i="4" s="1"/>
  <c r="CJ103" i="2"/>
  <c r="H42" i="4"/>
  <c r="G42" i="4" s="1"/>
  <c r="CO132" i="2"/>
  <c r="CO125" i="2"/>
  <c r="CO116" i="2"/>
  <c r="CF64" i="4"/>
  <c r="BY101" i="4"/>
  <c r="AC15" i="4"/>
  <c r="CJ64" i="2"/>
  <c r="CP42" i="2"/>
  <c r="CJ47" i="4"/>
  <c r="CE33" i="2"/>
  <c r="CJ44" i="4"/>
  <c r="CE31" i="2"/>
  <c r="Q72" i="4"/>
  <c r="R69" i="4"/>
  <c r="AQ96" i="2"/>
  <c r="I83" i="4"/>
  <c r="BE98" i="4"/>
  <c r="BF101" i="4"/>
  <c r="BE101" i="4" s="1"/>
  <c r="BQ71" i="4"/>
  <c r="AF66" i="4"/>
  <c r="AG64" i="4"/>
  <c r="BY98" i="4"/>
  <c r="BJ72" i="4"/>
  <c r="BU59" i="4"/>
  <c r="AA98" i="4"/>
  <c r="CO47" i="4"/>
  <c r="CB115" i="4"/>
  <c r="CB114" i="4" s="1"/>
  <c r="CO134" i="2"/>
  <c r="CO126" i="2"/>
  <c r="CJ47" i="2"/>
  <c r="CO104" i="2"/>
  <c r="CF36" i="4"/>
  <c r="CF108" i="4" s="1"/>
  <c r="CO78" i="2"/>
  <c r="CO111" i="2"/>
  <c r="CJ106" i="2"/>
  <c r="CE27" i="2"/>
  <c r="CI24" i="2"/>
  <c r="CD56" i="4"/>
  <c r="AA20" i="4"/>
  <c r="BC15" i="4"/>
  <c r="AX25" i="4"/>
  <c r="CD25" i="4"/>
  <c r="AA71" i="4"/>
  <c r="L20" i="4"/>
  <c r="BE56" i="4"/>
  <c r="AL64" i="4"/>
  <c r="AK66" i="4"/>
  <c r="BJ65" i="4"/>
  <c r="BL64" i="4"/>
  <c r="BL59" i="4" s="1"/>
  <c r="AM64" i="4"/>
  <c r="AK65" i="4"/>
  <c r="AF98" i="4"/>
  <c r="AW65" i="4"/>
  <c r="X15" i="4"/>
  <c r="F10" i="2"/>
  <c r="I50" i="4" s="1"/>
  <c r="I95" i="4" s="1"/>
  <c r="R39" i="4"/>
  <c r="R36" i="4" s="1"/>
  <c r="BK57" i="2"/>
  <c r="AB42" i="4"/>
  <c r="AA42" i="4" s="1"/>
  <c r="AJ116" i="4"/>
  <c r="AJ115" i="4" s="1"/>
  <c r="AJ114" i="4" s="1"/>
  <c r="AJ36" i="4"/>
  <c r="AJ109" i="4" s="1"/>
  <c r="AJ108" i="4" s="1"/>
  <c r="AJ83" i="4"/>
  <c r="AJ80" i="4" s="1"/>
  <c r="CO133" i="2"/>
  <c r="CD67" i="4"/>
  <c r="CG64" i="4"/>
  <c r="AZ66" i="4"/>
  <c r="BA64" i="4"/>
  <c r="BE66" i="4"/>
  <c r="BF64" i="4"/>
  <c r="BE60" i="4"/>
  <c r="AZ71" i="4"/>
  <c r="AZ65" i="4"/>
  <c r="BB64" i="4"/>
  <c r="AZ20" i="4"/>
  <c r="S64" i="4"/>
  <c r="Q64" i="4" s="1"/>
  <c r="Q65" i="4"/>
  <c r="N64" i="4"/>
  <c r="L65" i="4"/>
  <c r="AS43" i="4"/>
  <c r="BF42" i="4"/>
  <c r="BQ53" i="4"/>
  <c r="BP28" i="4"/>
  <c r="BK16" i="2"/>
  <c r="CK27" i="4"/>
  <c r="BP53" i="4"/>
  <c r="BK19" i="2"/>
  <c r="CO53" i="4"/>
  <c r="BB101" i="4"/>
  <c r="AZ101" i="4" s="1"/>
  <c r="AZ98" i="4"/>
  <c r="CV23" i="4"/>
  <c r="AX23" i="4"/>
  <c r="AM71" i="4"/>
  <c r="AK27" i="4"/>
  <c r="AL32" i="2"/>
  <c r="AQ45" i="4"/>
  <c r="AL25" i="4"/>
  <c r="AL15" i="4" s="1"/>
  <c r="AK28" i="4"/>
  <c r="AL72" i="4"/>
  <c r="L67" i="4"/>
  <c r="O64" i="4"/>
  <c r="O59" i="4" s="1"/>
  <c r="CD45" i="4"/>
  <c r="CE90" i="4"/>
  <c r="CE86" i="4" s="1"/>
  <c r="AQ52" i="2"/>
  <c r="AS57" i="2"/>
  <c r="BR98" i="4"/>
  <c r="BR101" i="4" s="1"/>
  <c r="BR56" i="4"/>
  <c r="BY64" i="4"/>
  <c r="BJ25" i="4"/>
  <c r="AM25" i="4"/>
  <c r="AM15" i="4" s="1"/>
  <c r="AI15" i="4"/>
  <c r="R57" i="2"/>
  <c r="N15" i="4"/>
  <c r="L15" i="4" s="1"/>
  <c r="M69" i="4"/>
  <c r="L69" i="4" s="1"/>
  <c r="BP47" i="4"/>
  <c r="BP92" i="4" s="1"/>
  <c r="G25" i="4"/>
  <c r="BZ83" i="4"/>
  <c r="G56" i="4"/>
  <c r="BT88" i="4"/>
  <c r="CJ89" i="2"/>
  <c r="CO80" i="2"/>
  <c r="CO123" i="2"/>
  <c r="CO146" i="2"/>
  <c r="CO110" i="2"/>
  <c r="CO141" i="2"/>
  <c r="O94" i="4"/>
  <c r="CO66" i="2"/>
  <c r="CF116" i="4"/>
  <c r="CF115" i="4" s="1"/>
  <c r="CF114" i="4" s="1"/>
  <c r="AL57" i="2"/>
  <c r="CJ21" i="2"/>
  <c r="CJ27" i="4"/>
  <c r="CJ25" i="4" s="1"/>
  <c r="BM20" i="2"/>
  <c r="CO144" i="2"/>
  <c r="CO74" i="2"/>
  <c r="CO128" i="2"/>
  <c r="CO77" i="2"/>
  <c r="CO65" i="2"/>
  <c r="BT20" i="4"/>
  <c r="BK64" i="4"/>
  <c r="BJ66" i="4"/>
  <c r="BE65" i="4"/>
  <c r="BG64" i="4"/>
  <c r="BG59" i="4" s="1"/>
  <c r="CD98" i="4"/>
  <c r="CF101" i="4"/>
  <c r="CD101" i="4" s="1"/>
  <c r="CJ45" i="4"/>
  <c r="CE32" i="2"/>
  <c r="BM69" i="4"/>
  <c r="BM59" i="4" s="1"/>
  <c r="BJ71" i="4"/>
  <c r="BE15" i="4"/>
  <c r="BE72" i="4"/>
  <c r="V67" i="4"/>
  <c r="Y64" i="4"/>
  <c r="Y59" i="4" s="1"/>
  <c r="BC23" i="2"/>
  <c r="BC22" i="2" s="1"/>
  <c r="BG39" i="4"/>
  <c r="BW64" i="4"/>
  <c r="BW59" i="4" s="1"/>
  <c r="BT67" i="4"/>
  <c r="BW98" i="4"/>
  <c r="BW101" i="4" s="1"/>
  <c r="BT101" i="4" s="1"/>
  <c r="BW56" i="4"/>
  <c r="BT56" i="4" s="1"/>
  <c r="BE71" i="4"/>
  <c r="BF69" i="4"/>
  <c r="BE69" i="4" s="1"/>
  <c r="AZ67" i="4"/>
  <c r="BC64" i="4"/>
  <c r="BC59" i="4" s="1"/>
  <c r="AA65" i="4"/>
  <c r="AC64" i="4"/>
  <c r="AC59" i="4" s="1"/>
  <c r="Q20" i="4"/>
  <c r="R90" i="4"/>
  <c r="R86" i="4" s="1"/>
  <c r="Q86" i="4" s="1"/>
  <c r="Q45" i="4"/>
  <c r="BU25" i="2"/>
  <c r="CC49" i="4"/>
  <c r="BY49" i="4" s="1"/>
  <c r="BA49" i="4"/>
  <c r="AW24" i="2"/>
  <c r="BL24" i="2" s="1"/>
  <c r="AV25" i="2"/>
  <c r="AA44" i="4"/>
  <c r="AB89" i="4"/>
  <c r="AA89" i="4" s="1"/>
  <c r="AT57" i="2"/>
  <c r="AQ53" i="2"/>
  <c r="Y53" i="4"/>
  <c r="AT19" i="2"/>
  <c r="CA71" i="4"/>
  <c r="CA25" i="4"/>
  <c r="CA15" i="4" s="1"/>
  <c r="BK56" i="4"/>
  <c r="BJ56" i="4" s="1"/>
  <c r="BJ53" i="4"/>
  <c r="BK98" i="4"/>
  <c r="AP23" i="4"/>
  <c r="AS20" i="4"/>
  <c r="AS15" i="4" s="1"/>
  <c r="AS67" i="4"/>
  <c r="AS98" i="4"/>
  <c r="AS101" i="4" s="1"/>
  <c r="AS56" i="4"/>
  <c r="AR27" i="4"/>
  <c r="AN6" i="2"/>
  <c r="AN20" i="2" s="1"/>
  <c r="AS15" i="2"/>
  <c r="AQ15" i="2" s="1"/>
  <c r="S71" i="4"/>
  <c r="Q27" i="4"/>
  <c r="S25" i="4"/>
  <c r="CG23" i="2"/>
  <c r="CK39" i="4"/>
  <c r="BE25" i="4"/>
  <c r="AL16" i="2"/>
  <c r="AQ28" i="4"/>
  <c r="AR16" i="2"/>
  <c r="AV28" i="4" s="1"/>
  <c r="AV72" i="4" s="1"/>
  <c r="G67" i="4"/>
  <c r="J64" i="4"/>
  <c r="J59" i="4" s="1"/>
  <c r="BZ42" i="4"/>
  <c r="BZ36" i="4" s="1"/>
  <c r="BZ109" i="4" s="1"/>
  <c r="BI116" i="4"/>
  <c r="BI115" i="4" s="1"/>
  <c r="BI114" i="4" s="1"/>
  <c r="BI83" i="4"/>
  <c r="BI80" i="4" s="1"/>
  <c r="BI36" i="4"/>
  <c r="BI109" i="4" s="1"/>
  <c r="BI108" i="4" s="1"/>
  <c r="AR43" i="4"/>
  <c r="CQ53" i="4"/>
  <c r="CO137" i="2"/>
  <c r="G24" i="2"/>
  <c r="V24" i="2" s="1"/>
  <c r="CO124" i="2"/>
  <c r="CO112" i="2"/>
  <c r="BP22" i="2"/>
  <c r="CJ49" i="4"/>
  <c r="CO103" i="2"/>
  <c r="CO90" i="2"/>
  <c r="CO68" i="2"/>
  <c r="CO131" i="2"/>
  <c r="CO118" i="2"/>
  <c r="CO135" i="2"/>
  <c r="CO106" i="2"/>
  <c r="BF83" i="4"/>
  <c r="BF116" i="4"/>
  <c r="CO67" i="2"/>
  <c r="CO149" i="2"/>
  <c r="CO82" i="2"/>
  <c r="CO64" i="2"/>
  <c r="CO89" i="2"/>
  <c r="CO148" i="2"/>
  <c r="CO84" i="2"/>
  <c r="AD23" i="2"/>
  <c r="AD22" i="2" s="1"/>
  <c r="AE10" i="2" s="1"/>
  <c r="AI32" i="4" s="1"/>
  <c r="AH39" i="4"/>
  <c r="CO98" i="2"/>
  <c r="S49" i="4"/>
  <c r="Q49" i="4" s="1"/>
  <c r="O24" i="2"/>
  <c r="T24" i="2" s="1"/>
  <c r="U119" i="4"/>
  <c r="U118" i="4" s="1"/>
  <c r="U117" i="4" s="1"/>
  <c r="U94" i="4"/>
  <c r="U39" i="4"/>
  <c r="Q23" i="2"/>
  <c r="Q22" i="2" s="1"/>
  <c r="CO147" i="2"/>
  <c r="CO79" i="2"/>
  <c r="CO62" i="2"/>
  <c r="CO87" i="2"/>
  <c r="CO145" i="2"/>
  <c r="R154" i="2"/>
  <c r="CO92" i="2"/>
  <c r="CO83" i="2"/>
  <c r="CO142" i="2"/>
  <c r="CF15" i="4"/>
  <c r="CD20" i="4"/>
  <c r="X20" i="2"/>
  <c r="BZ59" i="4"/>
  <c r="AL101" i="4"/>
  <c r="AG69" i="4"/>
  <c r="AF71" i="4"/>
  <c r="AA60" i="4"/>
  <c r="AD64" i="4"/>
  <c r="AD59" i="4" s="1"/>
  <c r="AA67" i="4"/>
  <c r="AB15" i="4"/>
  <c r="AA25" i="4"/>
  <c r="G60" i="4"/>
  <c r="H59" i="4"/>
  <c r="BT91" i="4"/>
  <c r="BU86" i="4"/>
  <c r="BT86" i="4" s="1"/>
  <c r="BB15" i="4"/>
  <c r="AZ25" i="4"/>
  <c r="AH15" i="4"/>
  <c r="AF20" i="4"/>
  <c r="L98" i="4"/>
  <c r="M101" i="4"/>
  <c r="L101" i="4" s="1"/>
  <c r="G20" i="4"/>
  <c r="H15" i="4"/>
  <c r="L25" i="4"/>
  <c r="BP46" i="4"/>
  <c r="BK34" i="2"/>
  <c r="BJ45" i="4"/>
  <c r="BK90" i="4"/>
  <c r="BZ118" i="4"/>
  <c r="CA39" i="4"/>
  <c r="BW23" i="2"/>
  <c r="BY88" i="4"/>
  <c r="AL154" i="4"/>
  <c r="AF154" i="4"/>
  <c r="AG153" i="4"/>
  <c r="G148" i="4"/>
  <c r="I69" i="4"/>
  <c r="G69" i="4" s="1"/>
  <c r="BU42" i="4"/>
  <c r="BT42" i="4" s="1"/>
  <c r="CK57" i="2"/>
  <c r="CJ46" i="2"/>
  <c r="AA88" i="4"/>
  <c r="Q88" i="4"/>
  <c r="AI119" i="4"/>
  <c r="AI118" i="4" s="1"/>
  <c r="AI117" i="4" s="1"/>
  <c r="AI94" i="4"/>
  <c r="AM20" i="2"/>
  <c r="CE117" i="4"/>
  <c r="CJ96" i="2"/>
  <c r="CD86" i="4"/>
  <c r="BJ44" i="4"/>
  <c r="BK89" i="4"/>
  <c r="BJ89" i="4" s="1"/>
  <c r="BN49" i="4"/>
  <c r="BJ24" i="2"/>
  <c r="BO24" i="2" s="1"/>
  <c r="BL49" i="4"/>
  <c r="BF25" i="2"/>
  <c r="BH24" i="2"/>
  <c r="BM24" i="2" s="1"/>
  <c r="CL24" i="2" s="1"/>
  <c r="CU24" i="2" s="1"/>
  <c r="BE88" i="4"/>
  <c r="BF86" i="4"/>
  <c r="T119" i="4"/>
  <c r="T118" i="4" s="1"/>
  <c r="T117" i="4" s="1"/>
  <c r="T94" i="4"/>
  <c r="R94" i="4"/>
  <c r="R119" i="4"/>
  <c r="CG39" i="4"/>
  <c r="CC23" i="2"/>
  <c r="BW116" i="4"/>
  <c r="BW115" i="4" s="1"/>
  <c r="BW114" i="4" s="1"/>
  <c r="BW83" i="4"/>
  <c r="BW80" i="4" s="1"/>
  <c r="BW36" i="4"/>
  <c r="BW109" i="4" s="1"/>
  <c r="BW108" i="4" s="1"/>
  <c r="BU83" i="4"/>
  <c r="BU116" i="4"/>
  <c r="BK39" i="4"/>
  <c r="BG23" i="2"/>
  <c r="BG22" i="2" s="1"/>
  <c r="I22" i="2"/>
  <c r="CK43" i="4"/>
  <c r="CE30" i="2"/>
  <c r="BR49" i="4"/>
  <c r="CS57" i="2"/>
  <c r="CO46" i="2"/>
  <c r="CJ39" i="2"/>
  <c r="CJ42" i="2" s="1"/>
  <c r="CK42" i="2"/>
  <c r="Z71" i="4"/>
  <c r="Z69" i="4" s="1"/>
  <c r="Z59" i="4" s="1"/>
  <c r="V27" i="4"/>
  <c r="Z25" i="4"/>
  <c r="Z15" i="4" s="1"/>
  <c r="AV16" i="4"/>
  <c r="AQ14" i="2"/>
  <c r="CP21" i="4"/>
  <c r="CJ13" i="2"/>
  <c r="BQ20" i="4"/>
  <c r="BO21" i="4"/>
  <c r="BQ65" i="4"/>
  <c r="BQ88" i="4"/>
  <c r="BQ86" i="4" s="1"/>
  <c r="BQ42" i="4"/>
  <c r="AY23" i="2"/>
  <c r="BR39" i="4"/>
  <c r="BC39" i="4"/>
  <c r="BQ49" i="4"/>
  <c r="AZ49" i="4"/>
  <c r="AP22" i="4"/>
  <c r="AQ66" i="4"/>
  <c r="AQ20" i="4"/>
  <c r="AG49" i="4"/>
  <c r="AC24" i="2"/>
  <c r="AB25" i="2"/>
  <c r="AQ56" i="4"/>
  <c r="AP53" i="4"/>
  <c r="AQ98" i="4"/>
  <c r="AB49" i="4"/>
  <c r="X24" i="2"/>
  <c r="W25" i="2"/>
  <c r="P94" i="4"/>
  <c r="P119" i="4"/>
  <c r="P118" i="4" s="1"/>
  <c r="P117" i="4" s="1"/>
  <c r="CO69" i="2"/>
  <c r="AQ69" i="2"/>
  <c r="CD88" i="4"/>
  <c r="BM42" i="4"/>
  <c r="BM88" i="4"/>
  <c r="BM86" i="4" s="1"/>
  <c r="BK94" i="4"/>
  <c r="BK119" i="4"/>
  <c r="CO140" i="2"/>
  <c r="CF80" i="4"/>
  <c r="BX116" i="4"/>
  <c r="BX115" i="4" s="1"/>
  <c r="BX114" i="4" s="1"/>
  <c r="BX36" i="4"/>
  <c r="BX109" i="4" s="1"/>
  <c r="BX108" i="4" s="1"/>
  <c r="BX83" i="4"/>
  <c r="BV83" i="4"/>
  <c r="BV80" i="4" s="1"/>
  <c r="BV116" i="4"/>
  <c r="BV115" i="4" s="1"/>
  <c r="BV114" i="4" s="1"/>
  <c r="BV36" i="4"/>
  <c r="BV109" i="4" s="1"/>
  <c r="BV108" i="4" s="1"/>
  <c r="O83" i="4"/>
  <c r="O36" i="4"/>
  <c r="O109" i="4" s="1"/>
  <c r="O108" i="4" s="1"/>
  <c r="O116" i="4"/>
  <c r="O115" i="4" s="1"/>
  <c r="O114" i="4" s="1"/>
  <c r="CO51" i="2"/>
  <c r="CP57" i="2"/>
  <c r="CQ57" i="2"/>
  <c r="AQ21" i="2"/>
  <c r="BS56" i="4"/>
  <c r="BS98" i="4"/>
  <c r="BS101" i="4" s="1"/>
  <c r="BR25" i="4"/>
  <c r="BR15" i="4" s="1"/>
  <c r="BR71" i="4"/>
  <c r="BR69" i="4" s="1"/>
  <c r="BR59" i="4" s="1"/>
  <c r="AQ39" i="2"/>
  <c r="AQ40" i="2"/>
  <c r="CO61" i="2"/>
  <c r="CO107" i="2"/>
  <c r="AT94" i="4"/>
  <c r="AT119" i="4"/>
  <c r="AT118" i="4" s="1"/>
  <c r="AT117" i="4" s="1"/>
  <c r="AS119" i="4"/>
  <c r="AS118" i="4" s="1"/>
  <c r="AS117" i="4" s="1"/>
  <c r="AS94" i="4"/>
  <c r="R83" i="4"/>
  <c r="CC9" i="2"/>
  <c r="CA35" i="2" s="1"/>
  <c r="N35" i="2"/>
  <c r="BO22" i="4"/>
  <c r="BP66" i="4"/>
  <c r="BP20" i="4"/>
  <c r="J39" i="4"/>
  <c r="F23" i="2"/>
  <c r="S20" i="2"/>
  <c r="AQ13" i="2"/>
  <c r="AV53" i="4"/>
  <c r="AD32" i="4"/>
  <c r="AC50" i="4"/>
  <c r="AC95" i="4" s="1"/>
  <c r="BV25" i="4"/>
  <c r="BV72" i="4"/>
  <c r="BT28" i="4"/>
  <c r="BV20" i="2"/>
  <c r="BS9" i="2"/>
  <c r="BQ20" i="2"/>
  <c r="BQ35" i="2"/>
  <c r="CI67" i="4"/>
  <c r="CL64" i="4"/>
  <c r="CL59" i="4" s="1"/>
  <c r="AK148" i="4"/>
  <c r="AM147" i="4"/>
  <c r="AB69" i="4"/>
  <c r="AA69" i="4" s="1"/>
  <c r="AH64" i="4"/>
  <c r="AF65" i="4"/>
  <c r="X64" i="4"/>
  <c r="V65" i="4"/>
  <c r="I64" i="4"/>
  <c r="G65" i="4"/>
  <c r="CJ33" i="2"/>
  <c r="L56" i="4"/>
  <c r="L71" i="4"/>
  <c r="H39" i="4"/>
  <c r="D23" i="2"/>
  <c r="S23" i="2" s="1"/>
  <c r="BK32" i="2"/>
  <c r="BP45" i="4"/>
  <c r="AP65" i="4"/>
  <c r="AR64" i="4"/>
  <c r="G147" i="4"/>
  <c r="I101" i="4"/>
  <c r="G101" i="4" s="1"/>
  <c r="G98" i="4"/>
  <c r="AA153" i="4"/>
  <c r="AB147" i="4"/>
  <c r="AA147" i="4" s="1"/>
  <c r="BU118" i="4"/>
  <c r="BT119" i="4"/>
  <c r="CJ53" i="2"/>
  <c r="CM57" i="2"/>
  <c r="AL118" i="4"/>
  <c r="AG88" i="4"/>
  <c r="AG42" i="4"/>
  <c r="AF42" i="4" s="1"/>
  <c r="AF43" i="4"/>
  <c r="Q42" i="4"/>
  <c r="AE23" i="2"/>
  <c r="AI39" i="4"/>
  <c r="AV27" i="4"/>
  <c r="AD94" i="4"/>
  <c r="AD119" i="4"/>
  <c r="AD118" i="4" s="1"/>
  <c r="AD117" i="4" s="1"/>
  <c r="N49" i="4"/>
  <c r="J24" i="2"/>
  <c r="H25" i="2"/>
  <c r="CO88" i="2"/>
  <c r="BK27" i="2"/>
  <c r="AL27" i="2"/>
  <c r="P23" i="2"/>
  <c r="P22" i="2" s="1"/>
  <c r="T39" i="4"/>
  <c r="H86" i="4"/>
  <c r="G86" i="4" s="1"/>
  <c r="BM39" i="4"/>
  <c r="BI23" i="2"/>
  <c r="BI22" i="2" s="1"/>
  <c r="M83" i="4"/>
  <c r="M116" i="4"/>
  <c r="BP43" i="4"/>
  <c r="BK30" i="2"/>
  <c r="AQ77" i="2"/>
  <c r="K94" i="4"/>
  <c r="K119" i="4"/>
  <c r="K118" i="4" s="1"/>
  <c r="K117" i="4" s="1"/>
  <c r="CN57" i="2"/>
  <c r="CQ42" i="2"/>
  <c r="CO39" i="2"/>
  <c r="AY71" i="4"/>
  <c r="AY69" i="4" s="1"/>
  <c r="AY59" i="4" s="1"/>
  <c r="AY25" i="4"/>
  <c r="AY15" i="4" s="1"/>
  <c r="V16" i="4"/>
  <c r="W60" i="4"/>
  <c r="AZ44" i="4"/>
  <c r="BA89" i="4"/>
  <c r="BA42" i="4"/>
  <c r="BB88" i="4"/>
  <c r="BB42" i="4"/>
  <c r="BC94" i="4"/>
  <c r="BC119" i="4"/>
  <c r="BC118" i="4" s="1"/>
  <c r="BC117" i="4" s="1"/>
  <c r="AV24" i="2"/>
  <c r="BB39" i="4"/>
  <c r="AX23" i="2"/>
  <c r="AJ23" i="2"/>
  <c r="AN39" i="4"/>
  <c r="AN119" i="4"/>
  <c r="AN118" i="4" s="1"/>
  <c r="AN117" i="4" s="1"/>
  <c r="AN94" i="4"/>
  <c r="L88" i="4"/>
  <c r="M86" i="4"/>
  <c r="L86" i="4" s="1"/>
  <c r="L23" i="2"/>
  <c r="L22" i="2" s="1"/>
  <c r="P39" i="4"/>
  <c r="CO96" i="2"/>
  <c r="AQ88" i="2"/>
  <c r="CG119" i="4"/>
  <c r="CG118" i="4" s="1"/>
  <c r="CG117" i="4" s="1"/>
  <c r="BR43" i="4"/>
  <c r="BK42" i="4"/>
  <c r="BP49" i="4"/>
  <c r="CK98" i="4"/>
  <c r="CK56" i="4"/>
  <c r="CI56" i="4" s="1"/>
  <c r="CI53" i="4"/>
  <c r="AL30" i="2"/>
  <c r="AQ43" i="4"/>
  <c r="CR57" i="2"/>
  <c r="CS42" i="2"/>
  <c r="CO40" i="2"/>
  <c r="CO21" i="2"/>
  <c r="CR53" i="4"/>
  <c r="CQ27" i="4"/>
  <c r="CK20" i="4"/>
  <c r="CK65" i="4"/>
  <c r="CI21" i="4"/>
  <c r="CO63" i="2"/>
  <c r="CO109" i="2"/>
  <c r="AQ94" i="4"/>
  <c r="BS50" i="4"/>
  <c r="BS95" i="4" s="1"/>
  <c r="BK31" i="2"/>
  <c r="AV22" i="4"/>
  <c r="AQ17" i="2"/>
  <c r="V22" i="4"/>
  <c r="W66" i="4"/>
  <c r="W20" i="4"/>
  <c r="V20" i="4" s="1"/>
  <c r="CO22" i="4"/>
  <c r="CJ17" i="2"/>
  <c r="J94" i="4"/>
  <c r="J119" i="4"/>
  <c r="J118" i="4" s="1"/>
  <c r="J117" i="4" s="1"/>
  <c r="CN44" i="4"/>
  <c r="W56" i="4"/>
  <c r="W98" i="4"/>
  <c r="V72" i="4"/>
  <c r="X69" i="4"/>
  <c r="Y35" i="2"/>
  <c r="CP25" i="2" l="1"/>
  <c r="CH24" i="2"/>
  <c r="CM24" i="2" s="1"/>
  <c r="CV24" i="2" s="1"/>
  <c r="F22" i="2"/>
  <c r="U23" i="2"/>
  <c r="AM24" i="2"/>
  <c r="AQ39" i="4" s="1"/>
  <c r="I80" i="4"/>
  <c r="I94" i="4"/>
  <c r="I119" i="4"/>
  <c r="I118" i="4" s="1"/>
  <c r="I117" i="4" s="1"/>
  <c r="I115" i="4" s="1"/>
  <c r="I114" i="4" s="1"/>
  <c r="H94" i="4"/>
  <c r="H119" i="4"/>
  <c r="H118" i="4" s="1"/>
  <c r="G118" i="4" s="1"/>
  <c r="G49" i="4"/>
  <c r="G88" i="4"/>
  <c r="CD42" i="4"/>
  <c r="BV35" i="2"/>
  <c r="BB94" i="4"/>
  <c r="CF50" i="4"/>
  <c r="CF95" i="4" s="1"/>
  <c r="AW20" i="4"/>
  <c r="I36" i="4"/>
  <c r="I109" i="4" s="1"/>
  <c r="I108" i="4" s="1"/>
  <c r="AR24" i="2"/>
  <c r="AR23" i="2" s="1"/>
  <c r="CP94" i="4"/>
  <c r="CP119" i="4"/>
  <c r="CP118" i="4" s="1"/>
  <c r="CP117" i="4" s="1"/>
  <c r="CO154" i="2"/>
  <c r="AH50" i="4"/>
  <c r="AH95" i="4" s="1"/>
  <c r="BY42" i="4"/>
  <c r="BN23" i="2"/>
  <c r="CN24" i="2"/>
  <c r="CJ154" i="2"/>
  <c r="AL86" i="4"/>
  <c r="AK86" i="4" s="1"/>
  <c r="BD116" i="4"/>
  <c r="BD115" i="4" s="1"/>
  <c r="BD114" i="4" s="1"/>
  <c r="AZ22" i="2"/>
  <c r="CD32" i="4"/>
  <c r="CD71" i="4"/>
  <c r="CW71" i="4"/>
  <c r="CW69" i="4" s="1"/>
  <c r="CW59" i="4" s="1"/>
  <c r="CW25" i="4"/>
  <c r="CW15" i="4" s="1"/>
  <c r="CQ15" i="2"/>
  <c r="CU27" i="4" s="1"/>
  <c r="CQ16" i="2"/>
  <c r="CU28" i="4" s="1"/>
  <c r="CU72" i="4" s="1"/>
  <c r="CG22" i="2"/>
  <c r="CH10" i="2" s="1"/>
  <c r="CL32" i="4" s="1"/>
  <c r="AX53" i="4"/>
  <c r="AX98" i="4" s="1"/>
  <c r="AX101" i="4" s="1"/>
  <c r="CR19" i="2"/>
  <c r="CV53" i="4" s="1"/>
  <c r="CV98" i="4" s="1"/>
  <c r="CV101" i="4" s="1"/>
  <c r="BU24" i="2"/>
  <c r="CI28" i="4"/>
  <c r="CT16" i="2"/>
  <c r="CP16" i="2"/>
  <c r="BR35" i="2"/>
  <c r="BW32" i="4"/>
  <c r="BW76" i="4" s="1"/>
  <c r="BT76" i="4" s="1"/>
  <c r="CU19" i="2"/>
  <c r="CQ19" i="2"/>
  <c r="CH23" i="2"/>
  <c r="CM23" i="2" s="1"/>
  <c r="CV23" i="2" s="1"/>
  <c r="CW25" i="2"/>
  <c r="CW24" i="2"/>
  <c r="CV27" i="2"/>
  <c r="BP23" i="2"/>
  <c r="CL49" i="4"/>
  <c r="CI49" i="4" s="1"/>
  <c r="CM25" i="2"/>
  <c r="CJ25" i="2" s="1"/>
  <c r="CK24" i="2"/>
  <c r="CJ39" i="4"/>
  <c r="CT30" i="2"/>
  <c r="AP156" i="4"/>
  <c r="AV156" i="4"/>
  <c r="AS6" i="2"/>
  <c r="AR6" i="2"/>
  <c r="BP89" i="4"/>
  <c r="BO89" i="4" s="1"/>
  <c r="AK88" i="4"/>
  <c r="O80" i="4"/>
  <c r="AK101" i="4"/>
  <c r="BP25" i="4"/>
  <c r="CL6" i="2"/>
  <c r="CL20" i="2" s="1"/>
  <c r="CU20" i="2" s="1"/>
  <c r="CJ71" i="4"/>
  <c r="CJ69" i="4" s="1"/>
  <c r="BX80" i="4"/>
  <c r="CN67" i="4"/>
  <c r="BB59" i="4"/>
  <c r="R116" i="4"/>
  <c r="BZ80" i="4"/>
  <c r="BQ69" i="4"/>
  <c r="AZ69" i="4"/>
  <c r="BO27" i="4"/>
  <c r="CI27" i="4"/>
  <c r="M36" i="4"/>
  <c r="AZ72" i="4"/>
  <c r="BA23" i="2"/>
  <c r="BE39" i="4"/>
  <c r="AH22" i="2"/>
  <c r="AJ9" i="2" s="1"/>
  <c r="AL50" i="4" s="1"/>
  <c r="AL95" i="4" s="1"/>
  <c r="AK98" i="4"/>
  <c r="AM39" i="4"/>
  <c r="AN24" i="2"/>
  <c r="AI23" i="2"/>
  <c r="AM94" i="4"/>
  <c r="AK94" i="4" s="1"/>
  <c r="AM119" i="4"/>
  <c r="AM118" i="4" s="1"/>
  <c r="AM117" i="4" s="1"/>
  <c r="AL36" i="4"/>
  <c r="AL109" i="4" s="1"/>
  <c r="AK22" i="2"/>
  <c r="AP23" i="2"/>
  <c r="AP22" i="2" s="1"/>
  <c r="AO83" i="4"/>
  <c r="AO80" i="4" s="1"/>
  <c r="AO36" i="4"/>
  <c r="AO109" i="4" s="1"/>
  <c r="AO108" i="4" s="1"/>
  <c r="AO116" i="4"/>
  <c r="AO115" i="4" s="1"/>
  <c r="AO114" i="4" s="1"/>
  <c r="AL80" i="4"/>
  <c r="AE22" i="2"/>
  <c r="AO23" i="2"/>
  <c r="AO22" i="2" s="1"/>
  <c r="AD35" i="2"/>
  <c r="CD23" i="2"/>
  <c r="CD22" i="2" s="1"/>
  <c r="CH39" i="4"/>
  <c r="CD39" i="4" s="1"/>
  <c r="AQ154" i="2"/>
  <c r="CH49" i="4"/>
  <c r="BZ25" i="2"/>
  <c r="AD116" i="4"/>
  <c r="AD115" i="4" s="1"/>
  <c r="AD114" i="4" s="1"/>
  <c r="AD83" i="4"/>
  <c r="AD80" i="4" s="1"/>
  <c r="R59" i="4"/>
  <c r="BJ88" i="4"/>
  <c r="BH116" i="4"/>
  <c r="BH115" i="4" s="1"/>
  <c r="BH114" i="4" s="1"/>
  <c r="BH83" i="4"/>
  <c r="BH80" i="4" s="1"/>
  <c r="BH36" i="4"/>
  <c r="BH109" i="4" s="1"/>
  <c r="BH108" i="4" s="1"/>
  <c r="BJ49" i="4"/>
  <c r="M59" i="4"/>
  <c r="BJ69" i="4"/>
  <c r="CO27" i="4"/>
  <c r="CO71" i="4" s="1"/>
  <c r="BQ25" i="4"/>
  <c r="AC57" i="4"/>
  <c r="I59" i="4"/>
  <c r="G23" i="2"/>
  <c r="AU28" i="4"/>
  <c r="AQ16" i="2"/>
  <c r="V71" i="4"/>
  <c r="BT64" i="4"/>
  <c r="AQ19" i="2"/>
  <c r="CJ15" i="2"/>
  <c r="BK86" i="4"/>
  <c r="BJ86" i="4" s="1"/>
  <c r="AP56" i="4"/>
  <c r="AB86" i="4"/>
  <c r="AA86" i="4" s="1"/>
  <c r="BT98" i="4"/>
  <c r="CI44" i="4"/>
  <c r="CJ89" i="4"/>
  <c r="CI89" i="4" s="1"/>
  <c r="CI47" i="4"/>
  <c r="CJ92" i="4"/>
  <c r="AK15" i="4"/>
  <c r="L64" i="4"/>
  <c r="BE64" i="4"/>
  <c r="AK64" i="4"/>
  <c r="CI23" i="2"/>
  <c r="CM39" i="4"/>
  <c r="C24" i="2"/>
  <c r="K39" i="4"/>
  <c r="K116" i="4" s="1"/>
  <c r="K115" i="4" s="1"/>
  <c r="K114" i="4" s="1"/>
  <c r="E35" i="2"/>
  <c r="AU65" i="4"/>
  <c r="AW64" i="4"/>
  <c r="J32" i="4"/>
  <c r="G32" i="4" s="1"/>
  <c r="I57" i="4"/>
  <c r="BJ42" i="4"/>
  <c r="BO47" i="4"/>
  <c r="AQ57" i="2"/>
  <c r="AC102" i="4"/>
  <c r="CO57" i="2"/>
  <c r="CQ56" i="4"/>
  <c r="CQ98" i="4"/>
  <c r="CQ101" i="4" s="1"/>
  <c r="CK83" i="4"/>
  <c r="CK116" i="4"/>
  <c r="CK115" i="4" s="1"/>
  <c r="CK114" i="4" s="1"/>
  <c r="S15" i="4"/>
  <c r="Q15" i="4" s="1"/>
  <c r="Q25" i="4"/>
  <c r="Q71" i="4"/>
  <c r="S69" i="4"/>
  <c r="AP67" i="4"/>
  <c r="AS64" i="4"/>
  <c r="AS59" i="4" s="1"/>
  <c r="Y98" i="4"/>
  <c r="Y101" i="4" s="1"/>
  <c r="Y56" i="4"/>
  <c r="V56" i="4" s="1"/>
  <c r="CD76" i="4"/>
  <c r="BA39" i="4"/>
  <c r="BA36" i="4" s="1"/>
  <c r="AW23" i="2"/>
  <c r="CC94" i="4"/>
  <c r="BY94" i="4" s="1"/>
  <c r="CC119" i="4"/>
  <c r="BY22" i="2"/>
  <c r="CC39" i="4"/>
  <c r="BY39" i="4" s="1"/>
  <c r="BG116" i="4"/>
  <c r="BG115" i="4" s="1"/>
  <c r="BG114" i="4" s="1"/>
  <c r="BG83" i="4"/>
  <c r="BG80" i="4" s="1"/>
  <c r="BG36" i="4"/>
  <c r="CF59" i="4"/>
  <c r="BJ64" i="4"/>
  <c r="AK72" i="4"/>
  <c r="AL69" i="4"/>
  <c r="AX20" i="4"/>
  <c r="AX15" i="4" s="1"/>
  <c r="AX67" i="4"/>
  <c r="AU23" i="4"/>
  <c r="CO56" i="4"/>
  <c r="CO98" i="4"/>
  <c r="CO101" i="4" s="1"/>
  <c r="BP56" i="4"/>
  <c r="BP98" i="4"/>
  <c r="BP101" i="4" s="1"/>
  <c r="CK25" i="4"/>
  <c r="CI25" i="4" s="1"/>
  <c r="CK71" i="4"/>
  <c r="CK69" i="4" s="1"/>
  <c r="CO28" i="4"/>
  <c r="CJ16" i="2"/>
  <c r="CP53" i="4"/>
  <c r="CN53" i="4" s="1"/>
  <c r="CU53" i="4"/>
  <c r="BE42" i="4"/>
  <c r="BF36" i="4"/>
  <c r="AS88" i="4"/>
  <c r="AS86" i="4" s="1"/>
  <c r="AS42" i="4"/>
  <c r="AS36" i="4" s="1"/>
  <c r="AS109" i="4" s="1"/>
  <c r="AS108" i="4" s="1"/>
  <c r="BF59" i="4"/>
  <c r="BE59" i="4" s="1"/>
  <c r="AZ64" i="4"/>
  <c r="CG59" i="4"/>
  <c r="CD64" i="4"/>
  <c r="V53" i="4"/>
  <c r="CJ19" i="2"/>
  <c r="BA59" i="4"/>
  <c r="AK25" i="4"/>
  <c r="AR20" i="2"/>
  <c r="BO53" i="4"/>
  <c r="AA64" i="4"/>
  <c r="BY25" i="4"/>
  <c r="AR88" i="4"/>
  <c r="AR86" i="4" s="1"/>
  <c r="AR42" i="4"/>
  <c r="AQ72" i="4"/>
  <c r="AP28" i="4"/>
  <c r="AQ25" i="4"/>
  <c r="AQ15" i="4" s="1"/>
  <c r="AW27" i="4"/>
  <c r="AS20" i="2"/>
  <c r="AR71" i="4"/>
  <c r="AR25" i="4"/>
  <c r="AR15" i="4" s="1"/>
  <c r="AP27" i="4"/>
  <c r="BJ98" i="4"/>
  <c r="BK101" i="4"/>
  <c r="BJ101" i="4" s="1"/>
  <c r="BY71" i="4"/>
  <c r="CA69" i="4"/>
  <c r="AX56" i="4"/>
  <c r="BA119" i="4"/>
  <c r="BA118" i="4" s="1"/>
  <c r="BA117" i="4" s="1"/>
  <c r="BA94" i="4"/>
  <c r="AZ94" i="4" s="1"/>
  <c r="BD10" i="2"/>
  <c r="BC35" i="2" s="1"/>
  <c r="CJ42" i="4"/>
  <c r="CI45" i="4"/>
  <c r="CJ90" i="4"/>
  <c r="N59" i="4"/>
  <c r="L59" i="4" s="1"/>
  <c r="AQ90" i="4"/>
  <c r="AP90" i="4" s="1"/>
  <c r="AP45" i="4"/>
  <c r="AM69" i="4"/>
  <c r="AM59" i="4" s="1"/>
  <c r="AK71" i="4"/>
  <c r="CS23" i="4"/>
  <c r="CV20" i="4"/>
  <c r="CP27" i="4"/>
  <c r="BO28" i="4"/>
  <c r="BP72" i="4"/>
  <c r="BO72" i="4" s="1"/>
  <c r="BQ98" i="4"/>
  <c r="BQ101" i="4" s="1"/>
  <c r="BQ56" i="4"/>
  <c r="G94" i="4"/>
  <c r="CJ119" i="4"/>
  <c r="CJ94" i="4"/>
  <c r="BF115" i="4"/>
  <c r="BD9" i="2"/>
  <c r="BA22" i="2"/>
  <c r="AH116" i="4"/>
  <c r="AH115" i="4" s="1"/>
  <c r="AH114" i="4" s="1"/>
  <c r="AH36" i="4"/>
  <c r="AH109" i="4" s="1"/>
  <c r="AH108" i="4" s="1"/>
  <c r="AH83" i="4"/>
  <c r="AH80" i="4" s="1"/>
  <c r="U36" i="4"/>
  <c r="U109" i="4" s="1"/>
  <c r="U108" i="4" s="1"/>
  <c r="U116" i="4"/>
  <c r="U115" i="4" s="1"/>
  <c r="U114" i="4" s="1"/>
  <c r="U83" i="4"/>
  <c r="U80" i="4" s="1"/>
  <c r="S39" i="4"/>
  <c r="O23" i="2"/>
  <c r="O22" i="2" s="1"/>
  <c r="M24" i="2"/>
  <c r="S94" i="4"/>
  <c r="Q94" i="4" s="1"/>
  <c r="S119" i="4"/>
  <c r="S118" i="4" s="1"/>
  <c r="S117" i="4" s="1"/>
  <c r="CK50" i="4"/>
  <c r="CK95" i="4" s="1"/>
  <c r="W101" i="4"/>
  <c r="AV20" i="4"/>
  <c r="AU22" i="4"/>
  <c r="AV66" i="4"/>
  <c r="AT39" i="4"/>
  <c r="AU72" i="4"/>
  <c r="CK64" i="4"/>
  <c r="CI65" i="4"/>
  <c r="CV27" i="4"/>
  <c r="CQ25" i="4"/>
  <c r="CQ15" i="4" s="1"/>
  <c r="CQ71" i="4"/>
  <c r="CQ69" i="4" s="1"/>
  <c r="CQ59" i="4" s="1"/>
  <c r="CW98" i="4"/>
  <c r="CW101" i="4" s="1"/>
  <c r="CW56" i="4"/>
  <c r="AQ88" i="4"/>
  <c r="AP43" i="4"/>
  <c r="AQ42" i="4"/>
  <c r="BP94" i="4"/>
  <c r="BP119" i="4"/>
  <c r="CQ43" i="4"/>
  <c r="P83" i="4"/>
  <c r="P80" i="4" s="1"/>
  <c r="P36" i="4"/>
  <c r="P109" i="4" s="1"/>
  <c r="P108" i="4" s="1"/>
  <c r="P116" i="4"/>
  <c r="P115" i="4" s="1"/>
  <c r="P114" i="4" s="1"/>
  <c r="AN36" i="4"/>
  <c r="AN109" i="4" s="1"/>
  <c r="AN108" i="4" s="1"/>
  <c r="AN83" i="4"/>
  <c r="AN116" i="4"/>
  <c r="AJ22" i="2"/>
  <c r="BB116" i="4"/>
  <c r="BB83" i="4"/>
  <c r="BB36" i="4"/>
  <c r="BB109" i="4" s="1"/>
  <c r="BB108" i="4" s="1"/>
  <c r="BQ39" i="4"/>
  <c r="BB86" i="4"/>
  <c r="AZ88" i="4"/>
  <c r="AZ89" i="4"/>
  <c r="BA86" i="4"/>
  <c r="V60" i="4"/>
  <c r="BP42" i="4"/>
  <c r="BO43" i="4"/>
  <c r="BP88" i="4"/>
  <c r="M80" i="4"/>
  <c r="BM116" i="4"/>
  <c r="BM115" i="4" s="1"/>
  <c r="BM114" i="4" s="1"/>
  <c r="BM83" i="4"/>
  <c r="BM80" i="4" s="1"/>
  <c r="BM36" i="4"/>
  <c r="BM109" i="4" s="1"/>
  <c r="BM108" i="4" s="1"/>
  <c r="AR49" i="4"/>
  <c r="AL25" i="2"/>
  <c r="CJ27" i="2"/>
  <c r="N94" i="4"/>
  <c r="L94" i="4" s="1"/>
  <c r="N119" i="4"/>
  <c r="L49" i="4"/>
  <c r="AV25" i="4"/>
  <c r="AV71" i="4"/>
  <c r="BU117" i="4"/>
  <c r="BT117" i="4" s="1"/>
  <c r="BT118" i="4"/>
  <c r="M117" i="4"/>
  <c r="CO45" i="4"/>
  <c r="CJ32" i="2"/>
  <c r="D22" i="2"/>
  <c r="BV69" i="4"/>
  <c r="BT72" i="4"/>
  <c r="BY15" i="4"/>
  <c r="AD76" i="4"/>
  <c r="AA76" i="4" s="1"/>
  <c r="AA32" i="4"/>
  <c r="AV56" i="4"/>
  <c r="AV98" i="4"/>
  <c r="BO20" i="4"/>
  <c r="R109" i="4"/>
  <c r="BK118" i="4"/>
  <c r="AB94" i="4"/>
  <c r="AA94" i="4" s="1"/>
  <c r="AA49" i="4"/>
  <c r="AB119" i="4"/>
  <c r="AG94" i="4"/>
  <c r="AF94" i="4" s="1"/>
  <c r="AF49" i="4"/>
  <c r="AG119" i="4"/>
  <c r="AP20" i="4"/>
  <c r="BQ94" i="4"/>
  <c r="BQ119" i="4"/>
  <c r="BQ118" i="4" s="1"/>
  <c r="BQ117" i="4" s="1"/>
  <c r="BR83" i="4"/>
  <c r="BR116" i="4"/>
  <c r="BQ64" i="4"/>
  <c r="BO65" i="4"/>
  <c r="CP65" i="4"/>
  <c r="CP20" i="4"/>
  <c r="CN21" i="4"/>
  <c r="BR119" i="4"/>
  <c r="BR118" i="4" s="1"/>
  <c r="BR117" i="4" s="1"/>
  <c r="BR94" i="4"/>
  <c r="K9" i="2"/>
  <c r="BT116" i="4"/>
  <c r="CE115" i="4"/>
  <c r="CG116" i="4"/>
  <c r="CG115" i="4" s="1"/>
  <c r="CG114" i="4" s="1"/>
  <c r="CG36" i="4"/>
  <c r="CG109" i="4" s="1"/>
  <c r="CG108" i="4" s="1"/>
  <c r="CG80" i="4"/>
  <c r="BE86" i="4"/>
  <c r="BF80" i="4"/>
  <c r="BL39" i="4"/>
  <c r="BH23" i="2"/>
  <c r="BH22" i="2" s="1"/>
  <c r="BL119" i="4"/>
  <c r="BL118" i="4" s="1"/>
  <c r="BL117" i="4" s="1"/>
  <c r="BL94" i="4"/>
  <c r="BN119" i="4"/>
  <c r="BN118" i="4" s="1"/>
  <c r="BN117" i="4" s="1"/>
  <c r="BN94" i="4"/>
  <c r="CJ57" i="2"/>
  <c r="AG147" i="4"/>
  <c r="AF147" i="4" s="1"/>
  <c r="AF153" i="4"/>
  <c r="AQ154" i="4"/>
  <c r="AK154" i="4"/>
  <c r="AL153" i="4"/>
  <c r="CA36" i="4"/>
  <c r="CA116" i="4"/>
  <c r="CA83" i="4"/>
  <c r="BZ117" i="4"/>
  <c r="CJ34" i="2"/>
  <c r="CO46" i="4"/>
  <c r="AZ15" i="4"/>
  <c r="AA15" i="4"/>
  <c r="AB59" i="4"/>
  <c r="AF15" i="4"/>
  <c r="AF69" i="4"/>
  <c r="AG59" i="4"/>
  <c r="CD15" i="4"/>
  <c r="V69" i="4"/>
  <c r="BO71" i="4"/>
  <c r="CT22" i="4"/>
  <c r="CO17" i="2"/>
  <c r="CO20" i="4"/>
  <c r="CN22" i="4"/>
  <c r="CO66" i="4"/>
  <c r="V66" i="4"/>
  <c r="W64" i="4"/>
  <c r="V64" i="4" s="1"/>
  <c r="CR50" i="4"/>
  <c r="CR95" i="4" s="1"/>
  <c r="CJ31" i="2"/>
  <c r="CJ15" i="4"/>
  <c r="AQ118" i="4"/>
  <c r="CI20" i="4"/>
  <c r="CR56" i="4"/>
  <c r="CR98" i="4"/>
  <c r="CK101" i="4"/>
  <c r="CI101" i="4" s="1"/>
  <c r="CI98" i="4"/>
  <c r="CO49" i="4"/>
  <c r="BK25" i="2"/>
  <c r="BR88" i="4"/>
  <c r="BR86" i="4" s="1"/>
  <c r="BR42" i="4"/>
  <c r="BR36" i="4" s="1"/>
  <c r="BR109" i="4" s="1"/>
  <c r="BR108" i="4" s="1"/>
  <c r="AX22" i="2"/>
  <c r="AZ42" i="4"/>
  <c r="W15" i="4"/>
  <c r="CO42" i="2"/>
  <c r="CJ30" i="2"/>
  <c r="CO43" i="4"/>
  <c r="M109" i="4"/>
  <c r="T116" i="4"/>
  <c r="T115" i="4" s="1"/>
  <c r="T114" i="4" s="1"/>
  <c r="T36" i="4"/>
  <c r="T109" i="4" s="1"/>
  <c r="T108" i="4" s="1"/>
  <c r="T83" i="4"/>
  <c r="T80" i="4" s="1"/>
  <c r="J23" i="2"/>
  <c r="T23" i="2" s="1"/>
  <c r="N39" i="4"/>
  <c r="H24" i="2"/>
  <c r="AI83" i="4"/>
  <c r="AI80" i="4" s="1"/>
  <c r="AI36" i="4"/>
  <c r="AI109" i="4" s="1"/>
  <c r="AI108" i="4" s="1"/>
  <c r="AI116" i="4"/>
  <c r="AI115" i="4" s="1"/>
  <c r="AI114" i="4" s="1"/>
  <c r="AF88" i="4"/>
  <c r="AG86" i="4"/>
  <c r="AF86" i="4" s="1"/>
  <c r="AS83" i="4"/>
  <c r="AS116" i="4"/>
  <c r="AS115" i="4" s="1"/>
  <c r="AS114" i="4" s="1"/>
  <c r="AL117" i="4"/>
  <c r="BZ108" i="4"/>
  <c r="AI76" i="4"/>
  <c r="AF76" i="4" s="1"/>
  <c r="AF32" i="4"/>
  <c r="BP90" i="4"/>
  <c r="BO45" i="4"/>
  <c r="H83" i="4"/>
  <c r="H116" i="4"/>
  <c r="H36" i="4"/>
  <c r="G64" i="4"/>
  <c r="CN47" i="4"/>
  <c r="CO92" i="4"/>
  <c r="X59" i="4"/>
  <c r="AH59" i="4"/>
  <c r="AF64" i="4"/>
  <c r="BS7" i="2"/>
  <c r="BS6" i="2"/>
  <c r="BU50" i="4"/>
  <c r="BW31" i="4"/>
  <c r="BZ50" i="4"/>
  <c r="BZ57" i="4" s="1"/>
  <c r="CB31" i="4"/>
  <c r="BT25" i="4"/>
  <c r="BV15" i="4"/>
  <c r="CO13" i="2"/>
  <c r="CT27" i="4"/>
  <c r="J116" i="4"/>
  <c r="J115" i="4" s="1"/>
  <c r="J114" i="4" s="1"/>
  <c r="J36" i="4"/>
  <c r="J109" i="4" s="1"/>
  <c r="J108" i="4" s="1"/>
  <c r="J83" i="4"/>
  <c r="J80" i="4" s="1"/>
  <c r="BP64" i="4"/>
  <c r="BO66" i="4"/>
  <c r="T31" i="4"/>
  <c r="R50" i="4"/>
  <c r="CG31" i="4"/>
  <c r="CC7" i="2"/>
  <c r="CE57" i="4"/>
  <c r="CC6" i="2"/>
  <c r="R80" i="4"/>
  <c r="AQ116" i="4"/>
  <c r="AQ83" i="4"/>
  <c r="AQ42" i="2"/>
  <c r="CM117" i="4"/>
  <c r="AB39" i="4"/>
  <c r="X23" i="2"/>
  <c r="W24" i="2"/>
  <c r="AQ101" i="4"/>
  <c r="AP101" i="4" s="1"/>
  <c r="AP98" i="4"/>
  <c r="AC23" i="2"/>
  <c r="AM23" i="2" s="1"/>
  <c r="AM22" i="2" s="1"/>
  <c r="AB24" i="2"/>
  <c r="AG39" i="4"/>
  <c r="AP66" i="4"/>
  <c r="AQ64" i="4"/>
  <c r="BB118" i="4"/>
  <c r="BC116" i="4"/>
  <c r="BC115" i="4" s="1"/>
  <c r="BC114" i="4" s="1"/>
  <c r="BC36" i="4"/>
  <c r="BC109" i="4" s="1"/>
  <c r="BC108" i="4" s="1"/>
  <c r="BC83" i="4"/>
  <c r="BC80" i="4" s="1"/>
  <c r="BN22" i="2"/>
  <c r="AY22" i="2"/>
  <c r="CU21" i="4"/>
  <c r="AV60" i="4"/>
  <c r="AU16" i="4"/>
  <c r="CP43" i="4"/>
  <c r="CI43" i="4"/>
  <c r="CK42" i="4"/>
  <c r="CK88" i="4"/>
  <c r="BF24" i="2"/>
  <c r="BK116" i="4"/>
  <c r="BK36" i="4"/>
  <c r="BK83" i="4"/>
  <c r="BU36" i="4"/>
  <c r="BU80" i="4"/>
  <c r="BT83" i="4"/>
  <c r="CE109" i="4"/>
  <c r="CC22" i="2"/>
  <c r="R118" i="4"/>
  <c r="BN39" i="4"/>
  <c r="BJ23" i="2"/>
  <c r="BO23" i="2" s="1"/>
  <c r="BS49" i="4"/>
  <c r="BW22" i="2"/>
  <c r="BO46" i="4"/>
  <c r="BP91" i="4"/>
  <c r="BO91" i="4" s="1"/>
  <c r="H117" i="4"/>
  <c r="G117" i="4" s="1"/>
  <c r="G15" i="4"/>
  <c r="V25" i="4"/>
  <c r="CL39" i="4" l="1"/>
  <c r="CL116" i="4" s="1"/>
  <c r="CE24" i="2"/>
  <c r="BZ22" i="2"/>
  <c r="G22" i="2"/>
  <c r="V23" i="2"/>
  <c r="CQ49" i="4"/>
  <c r="CQ94" i="4" s="1"/>
  <c r="CF57" i="4"/>
  <c r="C23" i="2"/>
  <c r="G119" i="4"/>
  <c r="CF102" i="4"/>
  <c r="I102" i="4"/>
  <c r="AW22" i="2"/>
  <c r="AY9" i="2" s="1"/>
  <c r="BC31" i="4" s="1"/>
  <c r="BL23" i="2"/>
  <c r="CN23" i="2"/>
  <c r="CW23" i="2" s="1"/>
  <c r="BM23" i="2"/>
  <c r="CL23" i="2" s="1"/>
  <c r="CU23" i="2" s="1"/>
  <c r="CG35" i="2"/>
  <c r="CJ36" i="4"/>
  <c r="CJ109" i="4" s="1"/>
  <c r="CJ108" i="4" s="1"/>
  <c r="AU53" i="4"/>
  <c r="AN31" i="4"/>
  <c r="AK31" i="4" s="1"/>
  <c r="CH22" i="2"/>
  <c r="BT32" i="4"/>
  <c r="CL94" i="4"/>
  <c r="CL119" i="4"/>
  <c r="CL118" i="4" s="1"/>
  <c r="CL117" i="4" s="1"/>
  <c r="CI94" i="4"/>
  <c r="CV25" i="2"/>
  <c r="CT24" i="2"/>
  <c r="CP24" i="2"/>
  <c r="CJ83" i="4"/>
  <c r="CJ116" i="4"/>
  <c r="CF22" i="2"/>
  <c r="CH9" i="2" s="1"/>
  <c r="CH6" i="2" s="1"/>
  <c r="CK23" i="2"/>
  <c r="Q119" i="4"/>
  <c r="AU156" i="4"/>
  <c r="BA156" i="4"/>
  <c r="BO25" i="4"/>
  <c r="BQ59" i="4"/>
  <c r="AZ119" i="4"/>
  <c r="AV23" i="2"/>
  <c r="AW35" i="2"/>
  <c r="AK119" i="4"/>
  <c r="G59" i="4"/>
  <c r="AZ59" i="4"/>
  <c r="CO25" i="4"/>
  <c r="CJ86" i="4"/>
  <c r="CJ80" i="4" s="1"/>
  <c r="BE116" i="4"/>
  <c r="AH35" i="2"/>
  <c r="AN23" i="2"/>
  <c r="AN22" i="2" s="1"/>
  <c r="AI22" i="2"/>
  <c r="AM36" i="4"/>
  <c r="AM109" i="4" s="1"/>
  <c r="AM108" i="4" s="1"/>
  <c r="AM83" i="4"/>
  <c r="AM80" i="4" s="1"/>
  <c r="AM116" i="4"/>
  <c r="AM115" i="4" s="1"/>
  <c r="AM114" i="4" s="1"/>
  <c r="AK118" i="4"/>
  <c r="AG23" i="2"/>
  <c r="AK39" i="4"/>
  <c r="AL57" i="4"/>
  <c r="CN27" i="4"/>
  <c r="CK15" i="4"/>
  <c r="CI15" i="4" s="1"/>
  <c r="I35" i="2"/>
  <c r="P10" i="2"/>
  <c r="S50" i="4" s="1"/>
  <c r="S95" i="4" s="1"/>
  <c r="BJ39" i="4"/>
  <c r="BZ23" i="2"/>
  <c r="CH119" i="4"/>
  <c r="CD94" i="4"/>
  <c r="CD49" i="4"/>
  <c r="CH83" i="4"/>
  <c r="CH116" i="4"/>
  <c r="CD116" i="4" s="1"/>
  <c r="CH36" i="4"/>
  <c r="CH109" i="4" s="1"/>
  <c r="CH108" i="4" s="1"/>
  <c r="BE83" i="4"/>
  <c r="CC118" i="4"/>
  <c r="BY119" i="4"/>
  <c r="BQ15" i="4"/>
  <c r="BA50" i="4"/>
  <c r="BA95" i="4" s="1"/>
  <c r="BL22" i="2"/>
  <c r="AU20" i="4"/>
  <c r="K83" i="4"/>
  <c r="K80" i="4" s="1"/>
  <c r="BO98" i="4"/>
  <c r="G39" i="4"/>
  <c r="AS80" i="4"/>
  <c r="BP39" i="4"/>
  <c r="BP36" i="4" s="1"/>
  <c r="K36" i="4"/>
  <c r="K109" i="4" s="1"/>
  <c r="K108" i="4" s="1"/>
  <c r="AU56" i="4"/>
  <c r="CI71" i="4"/>
  <c r="CV56" i="4"/>
  <c r="CI22" i="2"/>
  <c r="CE23" i="2"/>
  <c r="CM36" i="4"/>
  <c r="CM109" i="4" s="1"/>
  <c r="CM108" i="4" s="1"/>
  <c r="CM116" i="4"/>
  <c r="CM115" i="4" s="1"/>
  <c r="CM114" i="4" s="1"/>
  <c r="CM83" i="4"/>
  <c r="CQ6" i="2"/>
  <c r="CQ20" i="2" s="1"/>
  <c r="J76" i="4"/>
  <c r="G76" i="4" s="1"/>
  <c r="V98" i="4"/>
  <c r="CO19" i="2"/>
  <c r="CT53" i="4"/>
  <c r="CT98" i="4" s="1"/>
  <c r="AP42" i="4"/>
  <c r="T32" i="4"/>
  <c r="Q32" i="4" s="1"/>
  <c r="CU71" i="4"/>
  <c r="CU69" i="4" s="1"/>
  <c r="CU25" i="4"/>
  <c r="CV64" i="4"/>
  <c r="CS67" i="4"/>
  <c r="BY69" i="4"/>
  <c r="CA59" i="4"/>
  <c r="BY59" i="4" s="1"/>
  <c r="AR69" i="4"/>
  <c r="AR59" i="4" s="1"/>
  <c r="AP71" i="4"/>
  <c r="AW71" i="4"/>
  <c r="AW69" i="4" s="1"/>
  <c r="AW59" i="4" s="1"/>
  <c r="AW25" i="4"/>
  <c r="AW15" i="4" s="1"/>
  <c r="BE36" i="4"/>
  <c r="BF109" i="4"/>
  <c r="CU56" i="4"/>
  <c r="CU98" i="4"/>
  <c r="CU101" i="4" s="1"/>
  <c r="CO16" i="2"/>
  <c r="CT25" i="4"/>
  <c r="CN28" i="4"/>
  <c r="CO72" i="4"/>
  <c r="CN72" i="4" s="1"/>
  <c r="BO56" i="4"/>
  <c r="AU67" i="4"/>
  <c r="AX64" i="4"/>
  <c r="AX59" i="4" s="1"/>
  <c r="AK69" i="4"/>
  <c r="AL59" i="4"/>
  <c r="BG109" i="4"/>
  <c r="BG108" i="4" s="1"/>
  <c r="BA116" i="4"/>
  <c r="BA115" i="4" s="1"/>
  <c r="BA114" i="4" s="1"/>
  <c r="BA83" i="4"/>
  <c r="AZ83" i="4" s="1"/>
  <c r="BU23" i="2"/>
  <c r="AV15" i="4"/>
  <c r="CO15" i="2"/>
  <c r="AH102" i="4"/>
  <c r="BP69" i="4"/>
  <c r="BO69" i="4" s="1"/>
  <c r="BU115" i="4"/>
  <c r="BT115" i="4" s="1"/>
  <c r="AU27" i="4"/>
  <c r="BO42" i="4"/>
  <c r="AZ39" i="4"/>
  <c r="V101" i="4"/>
  <c r="CP25" i="4"/>
  <c r="CP15" i="4" s="1"/>
  <c r="CP71" i="4"/>
  <c r="CP69" i="4" s="1"/>
  <c r="BG50" i="4"/>
  <c r="BG95" i="4" s="1"/>
  <c r="BG102" i="4" s="1"/>
  <c r="BH32" i="4"/>
  <c r="AP25" i="4"/>
  <c r="AP72" i="4"/>
  <c r="AQ69" i="4"/>
  <c r="CP56" i="4"/>
  <c r="CN56" i="4" s="1"/>
  <c r="CP98" i="4"/>
  <c r="CP101" i="4" s="1"/>
  <c r="BO101" i="4"/>
  <c r="CD59" i="4"/>
  <c r="CC116" i="4"/>
  <c r="BY116" i="4" s="1"/>
  <c r="CC36" i="4"/>
  <c r="CC109" i="4" s="1"/>
  <c r="CC108" i="4" s="1"/>
  <c r="CC83" i="4"/>
  <c r="CC80" i="4" s="1"/>
  <c r="S59" i="4"/>
  <c r="Q59" i="4" s="1"/>
  <c r="Q69" i="4"/>
  <c r="CJ118" i="4"/>
  <c r="CI119" i="4"/>
  <c r="BJ94" i="4"/>
  <c r="BJ119" i="4"/>
  <c r="BF50" i="4"/>
  <c r="BD7" i="2"/>
  <c r="BH31" i="4"/>
  <c r="BD6" i="2"/>
  <c r="BE115" i="4"/>
  <c r="BF114" i="4"/>
  <c r="BE114" i="4" s="1"/>
  <c r="BB35" i="2"/>
  <c r="AN75" i="4"/>
  <c r="AH57" i="4"/>
  <c r="O35" i="2"/>
  <c r="M23" i="2"/>
  <c r="Q39" i="4"/>
  <c r="S36" i="4"/>
  <c r="S109" i="4" s="1"/>
  <c r="S108" i="4" s="1"/>
  <c r="S83" i="4"/>
  <c r="S116" i="4"/>
  <c r="M22" i="2"/>
  <c r="BS119" i="4"/>
  <c r="BS118" i="4" s="1"/>
  <c r="BS117" i="4" s="1"/>
  <c r="BS94" i="4"/>
  <c r="BO94" i="4" s="1"/>
  <c r="BJ22" i="2"/>
  <c r="BF22" i="2" s="1"/>
  <c r="Q118" i="4"/>
  <c r="R117" i="4"/>
  <c r="CE108" i="4"/>
  <c r="BT80" i="4"/>
  <c r="BK109" i="4"/>
  <c r="CI42" i="4"/>
  <c r="CK36" i="4"/>
  <c r="AU60" i="4"/>
  <c r="CS21" i="4"/>
  <c r="CU65" i="4"/>
  <c r="CU20" i="4"/>
  <c r="AB36" i="4"/>
  <c r="AA39" i="4"/>
  <c r="AB83" i="4"/>
  <c r="AB116" i="4"/>
  <c r="CD31" i="4"/>
  <c r="CG30" i="4"/>
  <c r="T30" i="4"/>
  <c r="T75" i="4"/>
  <c r="Q31" i="4"/>
  <c r="BO64" i="4"/>
  <c r="CT71" i="4"/>
  <c r="CS27" i="4"/>
  <c r="BT15" i="4"/>
  <c r="BV57" i="4"/>
  <c r="BY31" i="4"/>
  <c r="CB75" i="4"/>
  <c r="BU95" i="4"/>
  <c r="H109" i="4"/>
  <c r="H80" i="4"/>
  <c r="AK117" i="4"/>
  <c r="AL115" i="4"/>
  <c r="N83" i="4"/>
  <c r="N36" i="4"/>
  <c r="N116" i="4"/>
  <c r="L39" i="4"/>
  <c r="CQ39" i="4"/>
  <c r="M108" i="4"/>
  <c r="BA109" i="4"/>
  <c r="AZ36" i="4"/>
  <c r="AY10" i="2"/>
  <c r="AV22" i="2"/>
  <c r="CO119" i="4"/>
  <c r="CO94" i="4"/>
  <c r="CR101" i="4"/>
  <c r="AL108" i="4"/>
  <c r="AA59" i="4"/>
  <c r="CA80" i="4"/>
  <c r="CA109" i="4"/>
  <c r="BI10" i="2"/>
  <c r="BE80" i="4"/>
  <c r="CO39" i="4"/>
  <c r="BF23" i="2"/>
  <c r="M50" i="4"/>
  <c r="O31" i="4"/>
  <c r="CP64" i="4"/>
  <c r="CN65" i="4"/>
  <c r="BR115" i="4"/>
  <c r="BR114" i="4" s="1"/>
  <c r="AP15" i="4"/>
  <c r="AF119" i="4"/>
  <c r="AG118" i="4"/>
  <c r="AO9" i="2"/>
  <c r="R108" i="4"/>
  <c r="AV101" i="4"/>
  <c r="AU101" i="4" s="1"/>
  <c r="AU98" i="4"/>
  <c r="F9" i="2"/>
  <c r="D35" i="2" s="1"/>
  <c r="C22" i="2"/>
  <c r="AR119" i="4"/>
  <c r="AR94" i="4"/>
  <c r="AP94" i="4" s="1"/>
  <c r="AP49" i="4"/>
  <c r="BP86" i="4"/>
  <c r="BO86" i="4" s="1"/>
  <c r="BO88" i="4"/>
  <c r="BQ83" i="4"/>
  <c r="BQ80" i="4" s="1"/>
  <c r="BQ36" i="4"/>
  <c r="BQ116" i="4"/>
  <c r="BQ115" i="4" s="1"/>
  <c r="BQ114" i="4" s="1"/>
  <c r="AG22" i="2"/>
  <c r="AN115" i="4"/>
  <c r="AN114" i="4" s="1"/>
  <c r="BO49" i="4"/>
  <c r="AP88" i="4"/>
  <c r="AQ86" i="4"/>
  <c r="AP86" i="4" s="1"/>
  <c r="CV71" i="4"/>
  <c r="CV69" i="4" s="1"/>
  <c r="CV25" i="4"/>
  <c r="CV15" i="4" s="1"/>
  <c r="CK59" i="4"/>
  <c r="CI64" i="4"/>
  <c r="AT83" i="4"/>
  <c r="AT80" i="4" s="1"/>
  <c r="AT116" i="4"/>
  <c r="AT115" i="4" s="1"/>
  <c r="AT114" i="4" s="1"/>
  <c r="AT36" i="4"/>
  <c r="AT109" i="4" s="1"/>
  <c r="AT108" i="4" s="1"/>
  <c r="CL76" i="4"/>
  <c r="CI76" i="4" s="1"/>
  <c r="CI32" i="4"/>
  <c r="BX10" i="2"/>
  <c r="BU22" i="2"/>
  <c r="BW35" i="2"/>
  <c r="CR49" i="4"/>
  <c r="BS39" i="4"/>
  <c r="BN83" i="4"/>
  <c r="BN80" i="4" s="1"/>
  <c r="BN116" i="4"/>
  <c r="BN115" i="4" s="1"/>
  <c r="BN114" i="4" s="1"/>
  <c r="BN36" i="4"/>
  <c r="BN109" i="4" s="1"/>
  <c r="BN108" i="4" s="1"/>
  <c r="BT36" i="4"/>
  <c r="BU57" i="4"/>
  <c r="BU109" i="4"/>
  <c r="BK80" i="4"/>
  <c r="CK86" i="4"/>
  <c r="CI88" i="4"/>
  <c r="CP42" i="4"/>
  <c r="CP88" i="4"/>
  <c r="CP86" i="4" s="1"/>
  <c r="CQ119" i="4"/>
  <c r="CQ118" i="4" s="1"/>
  <c r="CQ117" i="4" s="1"/>
  <c r="BB117" i="4"/>
  <c r="AZ117" i="4" s="1"/>
  <c r="AZ118" i="4"/>
  <c r="AP64" i="4"/>
  <c r="AG116" i="4"/>
  <c r="AG83" i="4"/>
  <c r="AG36" i="4"/>
  <c r="AF39" i="4"/>
  <c r="AC22" i="2"/>
  <c r="AB23" i="2"/>
  <c r="X22" i="2"/>
  <c r="W23" i="2"/>
  <c r="AQ36" i="4"/>
  <c r="CC20" i="2"/>
  <c r="CD11" i="2"/>
  <c r="R95" i="4"/>
  <c r="R102" i="4" s="1"/>
  <c r="BZ95" i="4"/>
  <c r="BW75" i="4"/>
  <c r="BW30" i="4"/>
  <c r="BT31" i="4"/>
  <c r="BT11" i="2"/>
  <c r="BS20" i="2"/>
  <c r="BS35" i="2"/>
  <c r="H115" i="4"/>
  <c r="G116" i="4"/>
  <c r="J22" i="2"/>
  <c r="H23" i="2"/>
  <c r="CO88" i="4"/>
  <c r="CN43" i="4"/>
  <c r="CO42" i="4"/>
  <c r="V15" i="4"/>
  <c r="AQ117" i="4"/>
  <c r="CN66" i="4"/>
  <c r="CO64" i="4"/>
  <c r="CN20" i="4"/>
  <c r="CS22" i="4"/>
  <c r="CT66" i="4"/>
  <c r="CT20" i="4"/>
  <c r="AF59" i="4"/>
  <c r="CO91" i="4"/>
  <c r="CN91" i="4" s="1"/>
  <c r="CN46" i="4"/>
  <c r="BZ115" i="4"/>
  <c r="CA115" i="4"/>
  <c r="CA114" i="4" s="1"/>
  <c r="AL147" i="4"/>
  <c r="AK147" i="4" s="1"/>
  <c r="AK153" i="4"/>
  <c r="AP154" i="4"/>
  <c r="AQ153" i="4"/>
  <c r="AV154" i="4"/>
  <c r="BL116" i="4"/>
  <c r="BL115" i="4" s="1"/>
  <c r="BL114" i="4" s="1"/>
  <c r="BL36" i="4"/>
  <c r="BL83" i="4"/>
  <c r="BL80" i="4" s="1"/>
  <c r="CE114" i="4"/>
  <c r="BK24" i="2"/>
  <c r="BR80" i="4"/>
  <c r="AA119" i="4"/>
  <c r="AB118" i="4"/>
  <c r="BK117" i="4"/>
  <c r="BJ117" i="4" s="1"/>
  <c r="BJ118" i="4"/>
  <c r="AR39" i="4"/>
  <c r="AL24" i="2"/>
  <c r="R57" i="4"/>
  <c r="BT69" i="4"/>
  <c r="BV59" i="4"/>
  <c r="CN45" i="4"/>
  <c r="CO90" i="4"/>
  <c r="AV69" i="4"/>
  <c r="N118" i="4"/>
  <c r="L119" i="4"/>
  <c r="M115" i="4"/>
  <c r="BC75" i="4"/>
  <c r="AZ31" i="4"/>
  <c r="W59" i="4"/>
  <c r="AZ86" i="4"/>
  <c r="CP39" i="4"/>
  <c r="BB80" i="4"/>
  <c r="AN80" i="4"/>
  <c r="CQ88" i="4"/>
  <c r="CQ86" i="4" s="1"/>
  <c r="CQ42" i="4"/>
  <c r="BP118" i="4"/>
  <c r="CI69" i="4"/>
  <c r="CJ59" i="4"/>
  <c r="AV64" i="4"/>
  <c r="AU66" i="4"/>
  <c r="CI39" i="4" l="1"/>
  <c r="CL115" i="4"/>
  <c r="CL114" i="4" s="1"/>
  <c r="CL83" i="4"/>
  <c r="CL80" i="4" s="1"/>
  <c r="CL36" i="4"/>
  <c r="CL109" i="4" s="1"/>
  <c r="CL108" i="4" s="1"/>
  <c r="CD108" i="4"/>
  <c r="CF35" i="2"/>
  <c r="CJ50" i="4"/>
  <c r="CJ95" i="4" s="1"/>
  <c r="CE22" i="2"/>
  <c r="CH7" i="2"/>
  <c r="CL31" i="4"/>
  <c r="CI31" i="4" s="1"/>
  <c r="CI116" i="4"/>
  <c r="CT23" i="2"/>
  <c r="CP23" i="2"/>
  <c r="AZ156" i="4"/>
  <c r="BF156" i="4"/>
  <c r="CN71" i="4"/>
  <c r="BA80" i="4"/>
  <c r="AZ80" i="4" s="1"/>
  <c r="BA57" i="4"/>
  <c r="AK80" i="4"/>
  <c r="CO69" i="4"/>
  <c r="CN69" i="4" s="1"/>
  <c r="BY83" i="4"/>
  <c r="BU114" i="4"/>
  <c r="BT114" i="4" s="1"/>
  <c r="CH80" i="4"/>
  <c r="CD80" i="4" s="1"/>
  <c r="CD36" i="4"/>
  <c r="CD109" i="4"/>
  <c r="BP83" i="4"/>
  <c r="BP80" i="4" s="1"/>
  <c r="BY36" i="4"/>
  <c r="AK36" i="4"/>
  <c r="AK116" i="4"/>
  <c r="AK108" i="4"/>
  <c r="AK83" i="4"/>
  <c r="AK109" i="4"/>
  <c r="AJ10" i="2"/>
  <c r="CD83" i="4"/>
  <c r="CN98" i="4"/>
  <c r="P6" i="2"/>
  <c r="P7" i="2"/>
  <c r="CH118" i="4"/>
  <c r="CD119" i="4"/>
  <c r="Q109" i="4"/>
  <c r="Q36" i="4"/>
  <c r="T76" i="4"/>
  <c r="Q76" i="4" s="1"/>
  <c r="BK23" i="2"/>
  <c r="CM80" i="4"/>
  <c r="CC117" i="4"/>
  <c r="BY117" i="4" s="1"/>
  <c r="BY118" i="4"/>
  <c r="CP59" i="4"/>
  <c r="AU71" i="4"/>
  <c r="CS53" i="4"/>
  <c r="G83" i="4"/>
  <c r="G36" i="4"/>
  <c r="CT56" i="4"/>
  <c r="CS56" i="4" s="1"/>
  <c r="CN25" i="4"/>
  <c r="BP116" i="4"/>
  <c r="AV59" i="4"/>
  <c r="AU59" i="4" s="1"/>
  <c r="AP69" i="4"/>
  <c r="CU15" i="4"/>
  <c r="AU15" i="4"/>
  <c r="AK59" i="4"/>
  <c r="AL102" i="4"/>
  <c r="AU64" i="4"/>
  <c r="AU69" i="4"/>
  <c r="CN42" i="4"/>
  <c r="AQ59" i="4"/>
  <c r="AP59" i="4" s="1"/>
  <c r="CV59" i="4"/>
  <c r="AZ116" i="4"/>
  <c r="CN101" i="4"/>
  <c r="AQ80" i="4"/>
  <c r="BH76" i="4"/>
  <c r="BE76" i="4" s="1"/>
  <c r="BE32" i="4"/>
  <c r="BG57" i="4"/>
  <c r="CT72" i="4"/>
  <c r="CS72" i="4" s="1"/>
  <c r="CS28" i="4"/>
  <c r="BF108" i="4"/>
  <c r="BE108" i="4" s="1"/>
  <c r="BE109" i="4"/>
  <c r="AU25" i="4"/>
  <c r="CJ117" i="4"/>
  <c r="CI118" i="4"/>
  <c r="BO119" i="4"/>
  <c r="BJ116" i="4"/>
  <c r="BD20" i="2"/>
  <c r="BE11" i="2"/>
  <c r="BD35" i="2" s="1"/>
  <c r="BH75" i="4"/>
  <c r="BE31" i="4"/>
  <c r="BH30" i="4"/>
  <c r="BF95" i="4"/>
  <c r="BF102" i="4" s="1"/>
  <c r="BF57" i="4"/>
  <c r="AK75" i="4"/>
  <c r="S115" i="4"/>
  <c r="S114" i="4" s="1"/>
  <c r="Q116" i="4"/>
  <c r="S57" i="4"/>
  <c r="Q108" i="4"/>
  <c r="S80" i="4"/>
  <c r="Q83" i="4"/>
  <c r="CI59" i="4"/>
  <c r="BP117" i="4"/>
  <c r="BO117" i="4" s="1"/>
  <c r="BO118" i="4"/>
  <c r="CP83" i="4"/>
  <c r="CP80" i="4" s="1"/>
  <c r="CP116" i="4"/>
  <c r="CP115" i="4" s="1"/>
  <c r="CP114" i="4" s="1"/>
  <c r="CP36" i="4"/>
  <c r="V59" i="4"/>
  <c r="M114" i="4"/>
  <c r="N117" i="4"/>
  <c r="L117" i="4" s="1"/>
  <c r="L118" i="4"/>
  <c r="BV102" i="4"/>
  <c r="BT59" i="4"/>
  <c r="AL23" i="2"/>
  <c r="AA118" i="4"/>
  <c r="AB117" i="4"/>
  <c r="AA117" i="4" s="1"/>
  <c r="BL109" i="4"/>
  <c r="BL108" i="4" s="1"/>
  <c r="BA154" i="4"/>
  <c r="AV153" i="4"/>
  <c r="AU154" i="4"/>
  <c r="CT64" i="4"/>
  <c r="CS66" i="4"/>
  <c r="CN64" i="4"/>
  <c r="CO86" i="4"/>
  <c r="CN86" i="4" s="1"/>
  <c r="CN88" i="4"/>
  <c r="K10" i="2"/>
  <c r="K6" i="2" s="1"/>
  <c r="H22" i="2"/>
  <c r="H114" i="4"/>
  <c r="G114" i="4" s="1"/>
  <c r="G115" i="4"/>
  <c r="BT6" i="2"/>
  <c r="BT7" i="2"/>
  <c r="BX33" i="4"/>
  <c r="BW50" i="4"/>
  <c r="BZ102" i="4"/>
  <c r="CD7" i="2"/>
  <c r="CH33" i="4"/>
  <c r="CD6" i="2"/>
  <c r="CG50" i="4"/>
  <c r="AQ109" i="4"/>
  <c r="W22" i="2"/>
  <c r="Z9" i="2"/>
  <c r="AB22" i="2"/>
  <c r="AE9" i="2"/>
  <c r="AG109" i="4"/>
  <c r="AF36" i="4"/>
  <c r="AF116" i="4"/>
  <c r="BJ80" i="4"/>
  <c r="BU108" i="4"/>
  <c r="BT108" i="4" s="1"/>
  <c r="BT109" i="4"/>
  <c r="BS116" i="4"/>
  <c r="BS115" i="4" s="1"/>
  <c r="BS114" i="4" s="1"/>
  <c r="BS36" i="4"/>
  <c r="BS109" i="4" s="1"/>
  <c r="BS108" i="4" s="1"/>
  <c r="BS83" i="4"/>
  <c r="BS80" i="4" s="1"/>
  <c r="CR94" i="4"/>
  <c r="CN94" i="4" s="1"/>
  <c r="CR119" i="4"/>
  <c r="CR118" i="4" s="1"/>
  <c r="CR117" i="4" s="1"/>
  <c r="AR118" i="4"/>
  <c r="AP119" i="4"/>
  <c r="CT101" i="4"/>
  <c r="CS101" i="4" s="1"/>
  <c r="CS98" i="4"/>
  <c r="AQ50" i="4"/>
  <c r="AS31" i="4"/>
  <c r="AG117" i="4"/>
  <c r="AF117" i="4" s="1"/>
  <c r="AF118" i="4"/>
  <c r="AQ57" i="4"/>
  <c r="M95" i="4"/>
  <c r="M57" i="4"/>
  <c r="BO39" i="4"/>
  <c r="BL50" i="4"/>
  <c r="BL95" i="4" s="1"/>
  <c r="BL102" i="4" s="1"/>
  <c r="BM32" i="4"/>
  <c r="CA108" i="4"/>
  <c r="BY108" i="4" s="1"/>
  <c r="BY109" i="4"/>
  <c r="BY80" i="4"/>
  <c r="CN49" i="4"/>
  <c r="CO118" i="4"/>
  <c r="BC32" i="4"/>
  <c r="BB50" i="4"/>
  <c r="AY7" i="2"/>
  <c r="AY6" i="2"/>
  <c r="AY20" i="2" s="1"/>
  <c r="CM22" i="2"/>
  <c r="CV22" i="2" s="1"/>
  <c r="L116" i="4"/>
  <c r="N80" i="4"/>
  <c r="L83" i="4"/>
  <c r="BY75" i="4"/>
  <c r="CG74" i="4"/>
  <c r="CD75" i="4"/>
  <c r="AA116" i="4"/>
  <c r="CK109" i="4"/>
  <c r="CI36" i="4"/>
  <c r="BJ36" i="4"/>
  <c r="Q117" i="4"/>
  <c r="R115" i="4"/>
  <c r="BO22" i="2"/>
  <c r="AZ75" i="4"/>
  <c r="AR116" i="4"/>
  <c r="AR36" i="4"/>
  <c r="AR83" i="4"/>
  <c r="AP39" i="4"/>
  <c r="CK22" i="2"/>
  <c r="CT22" i="2" s="1"/>
  <c r="AP153" i="4"/>
  <c r="AQ147" i="4"/>
  <c r="AP147" i="4" s="1"/>
  <c r="BZ114" i="4"/>
  <c r="CS20" i="4"/>
  <c r="CK57" i="4"/>
  <c r="BM22" i="2"/>
  <c r="BW74" i="4"/>
  <c r="BT75" i="4"/>
  <c r="CH20" i="2"/>
  <c r="CI11" i="2"/>
  <c r="CC35" i="2"/>
  <c r="AQ115" i="4"/>
  <c r="AF83" i="4"/>
  <c r="AG80" i="4"/>
  <c r="CK80" i="4"/>
  <c r="CK102" i="4" s="1"/>
  <c r="CI86" i="4"/>
  <c r="BK115" i="4"/>
  <c r="BJ83" i="4"/>
  <c r="CR39" i="4"/>
  <c r="CB32" i="4"/>
  <c r="CA50" i="4"/>
  <c r="BX6" i="2"/>
  <c r="BX7" i="2"/>
  <c r="BB115" i="4"/>
  <c r="BQ109" i="4"/>
  <c r="BQ108" i="4" s="1"/>
  <c r="H50" i="4"/>
  <c r="F6" i="2"/>
  <c r="F7" i="2"/>
  <c r="J31" i="4"/>
  <c r="AM35" i="2"/>
  <c r="L31" i="4"/>
  <c r="O75" i="4"/>
  <c r="BP109" i="4"/>
  <c r="CO116" i="4"/>
  <c r="CO36" i="4"/>
  <c r="CO83" i="4"/>
  <c r="CJ24" i="2"/>
  <c r="BH35" i="2"/>
  <c r="AX35" i="2"/>
  <c r="AZ109" i="4"/>
  <c r="BA108" i="4"/>
  <c r="AZ108" i="4" s="1"/>
  <c r="CQ36" i="4"/>
  <c r="CQ109" i="4" s="1"/>
  <c r="CQ108" i="4" s="1"/>
  <c r="CQ116" i="4"/>
  <c r="CQ115" i="4" s="1"/>
  <c r="CQ114" i="4" s="1"/>
  <c r="CQ83" i="4"/>
  <c r="CQ80" i="4" s="1"/>
  <c r="N109" i="4"/>
  <c r="L36" i="4"/>
  <c r="AL114" i="4"/>
  <c r="AK114" i="4" s="1"/>
  <c r="AK115" i="4"/>
  <c r="G80" i="4"/>
  <c r="G109" i="4"/>
  <c r="H108" i="4"/>
  <c r="G108" i="4" s="1"/>
  <c r="CS25" i="4"/>
  <c r="CS71" i="4"/>
  <c r="Q75" i="4"/>
  <c r="AB80" i="4"/>
  <c r="AA83" i="4"/>
  <c r="AB109" i="4"/>
  <c r="AA36" i="4"/>
  <c r="CU64" i="4"/>
  <c r="CU59" i="4" s="1"/>
  <c r="CS65" i="4"/>
  <c r="BK108" i="4"/>
  <c r="BJ108" i="4" s="1"/>
  <c r="BU102" i="4"/>
  <c r="CL75" i="4" l="1"/>
  <c r="CL74" i="4" s="1"/>
  <c r="CI83" i="4"/>
  <c r="CJ57" i="4"/>
  <c r="CL30" i="4"/>
  <c r="BE156" i="4"/>
  <c r="BK156" i="4"/>
  <c r="BA102" i="4"/>
  <c r="N115" i="4"/>
  <c r="N114" i="4" s="1"/>
  <c r="L114" i="4" s="1"/>
  <c r="BO80" i="4"/>
  <c r="CN119" i="4"/>
  <c r="CI80" i="4"/>
  <c r="AJ7" i="2"/>
  <c r="AJ6" i="2"/>
  <c r="AM50" i="4"/>
  <c r="AN32" i="4"/>
  <c r="AI35" i="2"/>
  <c r="CH117" i="4"/>
  <c r="CD118" i="4"/>
  <c r="Q11" i="2"/>
  <c r="P20" i="2"/>
  <c r="BO36" i="4"/>
  <c r="T74" i="4"/>
  <c r="CC115" i="4"/>
  <c r="CC114" i="4" s="1"/>
  <c r="BY114" i="4" s="1"/>
  <c r="BP115" i="4"/>
  <c r="BO115" i="4" s="1"/>
  <c r="CT69" i="4"/>
  <c r="CS69" i="4" s="1"/>
  <c r="AB115" i="4"/>
  <c r="AB114" i="4" s="1"/>
  <c r="AA114" i="4" s="1"/>
  <c r="CS64" i="4"/>
  <c r="CJ115" i="4"/>
  <c r="CI117" i="4"/>
  <c r="BJ109" i="4"/>
  <c r="BE75" i="4"/>
  <c r="BH74" i="4"/>
  <c r="BE6" i="2"/>
  <c r="BI33" i="4"/>
  <c r="BH50" i="4"/>
  <c r="BE7" i="2"/>
  <c r="S102" i="4"/>
  <c r="Q80" i="4"/>
  <c r="AA109" i="4"/>
  <c r="AB108" i="4"/>
  <c r="AA108" i="4" s="1"/>
  <c r="AA80" i="4"/>
  <c r="CO80" i="4"/>
  <c r="CO109" i="4"/>
  <c r="BP114" i="4"/>
  <c r="BO114" i="4" s="1"/>
  <c r="L75" i="4"/>
  <c r="H95" i="4"/>
  <c r="H57" i="4"/>
  <c r="BY11" i="2"/>
  <c r="BX20" i="2"/>
  <c r="CB76" i="4"/>
  <c r="BY32" i="4"/>
  <c r="CB30" i="4"/>
  <c r="CR116" i="4"/>
  <c r="CR115" i="4" s="1"/>
  <c r="CR114" i="4" s="1"/>
  <c r="CR36" i="4"/>
  <c r="CR109" i="4" s="1"/>
  <c r="CR108" i="4" s="1"/>
  <c r="CR83" i="4"/>
  <c r="CR80" i="4" s="1"/>
  <c r="AF80" i="4"/>
  <c r="AQ114" i="4"/>
  <c r="CI7" i="2"/>
  <c r="CM33" i="4"/>
  <c r="CI6" i="2"/>
  <c r="CL50" i="4"/>
  <c r="CL22" i="2"/>
  <c r="CU22" i="2" s="1"/>
  <c r="AR80" i="4"/>
  <c r="AP83" i="4"/>
  <c r="AP116" i="4"/>
  <c r="AA115" i="4"/>
  <c r="L80" i="4"/>
  <c r="AZ11" i="2"/>
  <c r="AY35" i="2" s="1"/>
  <c r="BB95" i="4"/>
  <c r="BB57" i="4"/>
  <c r="AP31" i="4"/>
  <c r="AS75" i="4"/>
  <c r="AR117" i="4"/>
  <c r="AP117" i="4" s="1"/>
  <c r="AP118" i="4"/>
  <c r="AG115" i="4"/>
  <c r="AE6" i="2"/>
  <c r="AI31" i="4"/>
  <c r="AE7" i="2"/>
  <c r="AG50" i="4"/>
  <c r="Z6" i="2"/>
  <c r="AD31" i="4"/>
  <c r="AB50" i="4"/>
  <c r="Z7" i="2"/>
  <c r="AQ108" i="4"/>
  <c r="CD95" i="4"/>
  <c r="CD50" i="4"/>
  <c r="CH30" i="4"/>
  <c r="CD33" i="4"/>
  <c r="CH77" i="4"/>
  <c r="BW95" i="4"/>
  <c r="BT95" i="4" s="1"/>
  <c r="BT50" i="4"/>
  <c r="N50" i="4"/>
  <c r="O32" i="4"/>
  <c r="K7" i="2"/>
  <c r="AU153" i="4"/>
  <c r="AV147" i="4"/>
  <c r="AU147" i="4" s="1"/>
  <c r="BL57" i="4"/>
  <c r="L115" i="4"/>
  <c r="CG57" i="4"/>
  <c r="N108" i="4"/>
  <c r="L108" i="4" s="1"/>
  <c r="L109" i="4"/>
  <c r="CN39" i="4"/>
  <c r="BO109" i="4"/>
  <c r="BP108" i="4"/>
  <c r="BO108" i="4" s="1"/>
  <c r="BO116" i="4"/>
  <c r="J75" i="4"/>
  <c r="J30" i="4"/>
  <c r="G31" i="4"/>
  <c r="G11" i="2"/>
  <c r="F20" i="2"/>
  <c r="BB114" i="4"/>
  <c r="AZ114" i="4" s="1"/>
  <c r="AZ115" i="4"/>
  <c r="CA95" i="4"/>
  <c r="CA57" i="4"/>
  <c r="BJ115" i="4"/>
  <c r="BK114" i="4"/>
  <c r="BJ114" i="4" s="1"/>
  <c r="CH35" i="2"/>
  <c r="BN10" i="2"/>
  <c r="BK22" i="2"/>
  <c r="CJ23" i="2"/>
  <c r="AR109" i="4"/>
  <c r="AR108" i="4" s="1"/>
  <c r="CN22" i="2"/>
  <c r="CW22" i="2" s="1"/>
  <c r="R114" i="4"/>
  <c r="Q114" i="4" s="1"/>
  <c r="Q115" i="4"/>
  <c r="CK108" i="4"/>
  <c r="CI108" i="4" s="1"/>
  <c r="CI109" i="4"/>
  <c r="CG102" i="4"/>
  <c r="BC76" i="4"/>
  <c r="AZ32" i="4"/>
  <c r="BC30" i="4"/>
  <c r="CO117" i="4"/>
  <c r="CN117" i="4" s="1"/>
  <c r="CN118" i="4"/>
  <c r="BM76" i="4"/>
  <c r="BJ76" i="4" s="1"/>
  <c r="BJ32" i="4"/>
  <c r="BO83" i="4"/>
  <c r="M102" i="4"/>
  <c r="AQ95" i="4"/>
  <c r="AF109" i="4"/>
  <c r="AG108" i="4"/>
  <c r="AF108" i="4" s="1"/>
  <c r="AC35" i="2"/>
  <c r="X35" i="2"/>
  <c r="AP36" i="4"/>
  <c r="CD20" i="2"/>
  <c r="CD35" i="2"/>
  <c r="BZ6" i="2"/>
  <c r="BZ20" i="2" s="1"/>
  <c r="BW57" i="4"/>
  <c r="BX77" i="4"/>
  <c r="BT33" i="4"/>
  <c r="BX30" i="4"/>
  <c r="BT35" i="2"/>
  <c r="BT20" i="2"/>
  <c r="BP6" i="2"/>
  <c r="BP20" i="2" s="1"/>
  <c r="J35" i="2"/>
  <c r="BA153" i="4"/>
  <c r="AZ154" i="4"/>
  <c r="BF154" i="4"/>
  <c r="AO10" i="2"/>
  <c r="AL22" i="2"/>
  <c r="CP109" i="4"/>
  <c r="CP108" i="4" s="1"/>
  <c r="CJ102" i="4"/>
  <c r="CI75" i="4" l="1"/>
  <c r="CL57" i="4"/>
  <c r="BJ156" i="4"/>
  <c r="BP156" i="4"/>
  <c r="AN76" i="4"/>
  <c r="AN30" i="4"/>
  <c r="AK32" i="4"/>
  <c r="AM95" i="4"/>
  <c r="AM102" i="4" s="1"/>
  <c r="AM57" i="4"/>
  <c r="AJ20" i="2"/>
  <c r="AK11" i="2"/>
  <c r="AK6" i="2" s="1"/>
  <c r="AK35" i="2" s="1"/>
  <c r="BY115" i="4"/>
  <c r="P35" i="2"/>
  <c r="T50" i="4"/>
  <c r="U33" i="4"/>
  <c r="Q6" i="2"/>
  <c r="Q7" i="2"/>
  <c r="CD117" i="4"/>
  <c r="CH115" i="4"/>
  <c r="BW102" i="4"/>
  <c r="CI115" i="4"/>
  <c r="CJ114" i="4"/>
  <c r="CI114" i="4" s="1"/>
  <c r="BH95" i="4"/>
  <c r="BE95" i="4" s="1"/>
  <c r="BE50" i="4"/>
  <c r="BE20" i="2"/>
  <c r="BE35" i="2"/>
  <c r="BA6" i="2"/>
  <c r="BA20" i="2" s="1"/>
  <c r="BI30" i="4"/>
  <c r="BE33" i="4"/>
  <c r="BI77" i="4"/>
  <c r="BH102" i="4"/>
  <c r="BH57" i="4"/>
  <c r="CN36" i="4"/>
  <c r="CO115" i="4"/>
  <c r="CO114" i="4" s="1"/>
  <c r="CN114" i="4" s="1"/>
  <c r="AP108" i="4"/>
  <c r="AR50" i="4"/>
  <c r="AS32" i="4"/>
  <c r="AO7" i="2"/>
  <c r="AO6" i="2"/>
  <c r="BE154" i="4"/>
  <c r="BK154" i="4"/>
  <c r="BF153" i="4"/>
  <c r="AZ153" i="4"/>
  <c r="BA147" i="4"/>
  <c r="AZ147" i="4" s="1"/>
  <c r="BX57" i="4"/>
  <c r="BT57" i="4" s="1"/>
  <c r="BT30" i="4"/>
  <c r="BX74" i="4"/>
  <c r="BT77" i="4"/>
  <c r="BQ50" i="4"/>
  <c r="BR32" i="4"/>
  <c r="J50" i="4"/>
  <c r="J57" i="4" s="1"/>
  <c r="G6" i="2"/>
  <c r="K33" i="4"/>
  <c r="G7" i="2"/>
  <c r="O76" i="4"/>
  <c r="L32" i="4"/>
  <c r="O30" i="4"/>
  <c r="AA31" i="4"/>
  <c r="AD75" i="4"/>
  <c r="AD30" i="4"/>
  <c r="AG95" i="4"/>
  <c r="AG57" i="4"/>
  <c r="AI75" i="4"/>
  <c r="AF31" i="4"/>
  <c r="AI30" i="4"/>
  <c r="AG114" i="4"/>
  <c r="AF114" i="4" s="1"/>
  <c r="AF115" i="4"/>
  <c r="AP75" i="4"/>
  <c r="CM10" i="2"/>
  <c r="CL35" i="2" s="1"/>
  <c r="CL95" i="4"/>
  <c r="CI95" i="4" s="1"/>
  <c r="CI50" i="4"/>
  <c r="CM77" i="4"/>
  <c r="CI33" i="4"/>
  <c r="CM30" i="4"/>
  <c r="BY6" i="2"/>
  <c r="BY7" i="2"/>
  <c r="CB50" i="4"/>
  <c r="CB57" i="4" s="1"/>
  <c r="CC33" i="4"/>
  <c r="H102" i="4"/>
  <c r="CN80" i="4"/>
  <c r="AN35" i="2"/>
  <c r="AQ102" i="4"/>
  <c r="AZ76" i="4"/>
  <c r="BC74" i="4"/>
  <c r="BM35" i="2"/>
  <c r="CA102" i="4"/>
  <c r="F35" i="2"/>
  <c r="G75" i="4"/>
  <c r="J74" i="4"/>
  <c r="CN116" i="4"/>
  <c r="K20" i="2"/>
  <c r="L11" i="2"/>
  <c r="K35" i="2" s="1"/>
  <c r="N95" i="4"/>
  <c r="N57" i="4"/>
  <c r="CD77" i="4"/>
  <c r="CH74" i="4"/>
  <c r="CH57" i="4"/>
  <c r="CD57" i="4" s="1"/>
  <c r="CD30" i="4"/>
  <c r="AP109" i="4"/>
  <c r="AB95" i="4"/>
  <c r="AB57" i="4"/>
  <c r="Z20" i="2"/>
  <c r="AA11" i="2"/>
  <c r="Z35" i="2" s="1"/>
  <c r="AE20" i="2"/>
  <c r="AF11" i="2"/>
  <c r="BB102" i="4"/>
  <c r="AZ6" i="2"/>
  <c r="AZ7" i="2"/>
  <c r="BD33" i="4"/>
  <c r="BC50" i="4"/>
  <c r="BC57" i="4" s="1"/>
  <c r="AR115" i="4"/>
  <c r="AP80" i="4"/>
  <c r="CJ22" i="2"/>
  <c r="CI20" i="2"/>
  <c r="CI35" i="2"/>
  <c r="CE6" i="2"/>
  <c r="CE20" i="2" s="1"/>
  <c r="BY76" i="4"/>
  <c r="CB74" i="4"/>
  <c r="BX35" i="2"/>
  <c r="CN109" i="4"/>
  <c r="CO108" i="4"/>
  <c r="CN108" i="4" s="1"/>
  <c r="CN83" i="4"/>
  <c r="BU156" i="4" l="1"/>
  <c r="BO156" i="4"/>
  <c r="CN115" i="4"/>
  <c r="AK7" i="2"/>
  <c r="AG6" i="2" s="1"/>
  <c r="AO33" i="4"/>
  <c r="AN50" i="4"/>
  <c r="AK76" i="4"/>
  <c r="AN74" i="4"/>
  <c r="AJ35" i="2"/>
  <c r="AN57" i="4"/>
  <c r="CH114" i="4"/>
  <c r="CD114" i="4" s="1"/>
  <c r="CD115" i="4"/>
  <c r="U77" i="4"/>
  <c r="Q33" i="4"/>
  <c r="U30" i="4"/>
  <c r="Q35" i="2"/>
  <c r="Q20" i="2"/>
  <c r="M6" i="2"/>
  <c r="M20" i="2" s="1"/>
  <c r="T57" i="4"/>
  <c r="T95" i="4"/>
  <c r="Q50" i="4"/>
  <c r="CL102" i="4"/>
  <c r="BI74" i="4"/>
  <c r="BE77" i="4"/>
  <c r="BE30" i="4"/>
  <c r="BI57" i="4"/>
  <c r="BE57" i="4" s="1"/>
  <c r="CC77" i="4"/>
  <c r="CC30" i="4"/>
  <c r="BY33" i="4"/>
  <c r="CM57" i="4"/>
  <c r="CI57" i="4" s="1"/>
  <c r="CI30" i="4"/>
  <c r="CI77" i="4"/>
  <c r="CM74" i="4"/>
  <c r="CQ32" i="4"/>
  <c r="CP50" i="4"/>
  <c r="AG102" i="4"/>
  <c r="AD74" i="4"/>
  <c r="AA75" i="4"/>
  <c r="L76" i="4"/>
  <c r="O74" i="4"/>
  <c r="G20" i="2"/>
  <c r="G35" i="2"/>
  <c r="C6" i="2"/>
  <c r="C20" i="2" s="1"/>
  <c r="BQ95" i="4"/>
  <c r="BQ102" i="4" s="1"/>
  <c r="BQ57" i="4"/>
  <c r="BX102" i="4"/>
  <c r="BT102" i="4" s="1"/>
  <c r="BT74" i="4"/>
  <c r="BP154" i="4"/>
  <c r="BK153" i="4"/>
  <c r="BJ154" i="4"/>
  <c r="AP11" i="2"/>
  <c r="AO35" i="2" s="1"/>
  <c r="AO20" i="2"/>
  <c r="AS76" i="4"/>
  <c r="AP32" i="4"/>
  <c r="AS30" i="4"/>
  <c r="AR114" i="4"/>
  <c r="AP114" i="4" s="1"/>
  <c r="AP115" i="4"/>
  <c r="BD77" i="4"/>
  <c r="BD30" i="4"/>
  <c r="AZ33" i="4"/>
  <c r="AZ20" i="2"/>
  <c r="AZ35" i="2"/>
  <c r="AV6" i="2"/>
  <c r="AV20" i="2" s="1"/>
  <c r="AI50" i="4"/>
  <c r="AJ33" i="4"/>
  <c r="AF6" i="2"/>
  <c r="AF7" i="2"/>
  <c r="AE35" i="2"/>
  <c r="AB102" i="4"/>
  <c r="CH102" i="4"/>
  <c r="CD102" i="4" s="1"/>
  <c r="CD74" i="4"/>
  <c r="N102" i="4"/>
  <c r="BC95" i="4"/>
  <c r="AZ95" i="4" s="1"/>
  <c r="AZ50" i="4"/>
  <c r="AA6" i="2"/>
  <c r="AD50" i="4"/>
  <c r="AE33" i="4"/>
  <c r="AA7" i="2"/>
  <c r="O50" i="4"/>
  <c r="P33" i="4"/>
  <c r="L6" i="2"/>
  <c r="L7" i="2"/>
  <c r="CB95" i="4"/>
  <c r="BY95" i="4" s="1"/>
  <c r="BY50" i="4"/>
  <c r="BY20" i="2"/>
  <c r="BY35" i="2"/>
  <c r="BU6" i="2"/>
  <c r="BU20" i="2" s="1"/>
  <c r="AI74" i="4"/>
  <c r="AF75" i="4"/>
  <c r="K77" i="4"/>
  <c r="G33" i="4"/>
  <c r="K30" i="4"/>
  <c r="J95" i="4"/>
  <c r="G95" i="4" s="1"/>
  <c r="G50" i="4"/>
  <c r="BR76" i="4"/>
  <c r="BO76" i="4" s="1"/>
  <c r="BO32" i="4"/>
  <c r="BF147" i="4"/>
  <c r="BE147" i="4" s="1"/>
  <c r="BE153" i="4"/>
  <c r="AR95" i="4"/>
  <c r="AR57" i="4"/>
  <c r="BZ156" i="4" l="1"/>
  <c r="BT156" i="4"/>
  <c r="AO77" i="4"/>
  <c r="AO30" i="4"/>
  <c r="AK33" i="4"/>
  <c r="AK20" i="2"/>
  <c r="AG20" i="2"/>
  <c r="AN95" i="4"/>
  <c r="AK95" i="4" s="1"/>
  <c r="AK50" i="4"/>
  <c r="Q95" i="4"/>
  <c r="T102" i="4"/>
  <c r="Q30" i="4"/>
  <c r="U57" i="4"/>
  <c r="Q57" i="4" s="1"/>
  <c r="Q77" i="4"/>
  <c r="U74" i="4"/>
  <c r="CB102" i="4"/>
  <c r="BI102" i="4"/>
  <c r="BE102" i="4" s="1"/>
  <c r="BE74" i="4"/>
  <c r="BC102" i="4"/>
  <c r="J102" i="4"/>
  <c r="AR102" i="4"/>
  <c r="K57" i="4"/>
  <c r="G57" i="4" s="1"/>
  <c r="G30" i="4"/>
  <c r="K74" i="4"/>
  <c r="G77" i="4"/>
  <c r="P77" i="4"/>
  <c r="L33" i="4"/>
  <c r="P30" i="4"/>
  <c r="AD95" i="4"/>
  <c r="AA95" i="4" s="1"/>
  <c r="AA50" i="4"/>
  <c r="AF35" i="2"/>
  <c r="AF20" i="2"/>
  <c r="AB6" i="2"/>
  <c r="AB20" i="2" s="1"/>
  <c r="AI95" i="4"/>
  <c r="AF95" i="4" s="1"/>
  <c r="AF50" i="4"/>
  <c r="BD57" i="4"/>
  <c r="AZ57" i="4" s="1"/>
  <c r="AZ30" i="4"/>
  <c r="AP76" i="4"/>
  <c r="AS74" i="4"/>
  <c r="BJ153" i="4"/>
  <c r="BK147" i="4"/>
  <c r="BJ147" i="4" s="1"/>
  <c r="CP95" i="4"/>
  <c r="CP102" i="4" s="1"/>
  <c r="CP57" i="4"/>
  <c r="CM102" i="4"/>
  <c r="CI102" i="4" s="1"/>
  <c r="CI74" i="4"/>
  <c r="CC74" i="4"/>
  <c r="BY77" i="4"/>
  <c r="AD57" i="4"/>
  <c r="AI57" i="4"/>
  <c r="L35" i="2"/>
  <c r="L20" i="2"/>
  <c r="H6" i="2"/>
  <c r="H20" i="2" s="1"/>
  <c r="O95" i="4"/>
  <c r="L95" i="4" s="1"/>
  <c r="L50" i="4"/>
  <c r="AE30" i="4"/>
  <c r="AE77" i="4"/>
  <c r="AA33" i="4"/>
  <c r="AA35" i="2"/>
  <c r="AA20" i="2"/>
  <c r="W6" i="2"/>
  <c r="W20" i="2" s="1"/>
  <c r="AJ30" i="4"/>
  <c r="AJ77" i="4"/>
  <c r="AF33" i="4"/>
  <c r="BD74" i="4"/>
  <c r="AZ77" i="4"/>
  <c r="AP6" i="2"/>
  <c r="AT33" i="4"/>
  <c r="AP7" i="2"/>
  <c r="AS50" i="4"/>
  <c r="BP153" i="4"/>
  <c r="BU154" i="4"/>
  <c r="BO154" i="4"/>
  <c r="O57" i="4"/>
  <c r="CN32" i="4"/>
  <c r="CQ76" i="4"/>
  <c r="CN76" i="4" s="1"/>
  <c r="CC57" i="4"/>
  <c r="BY57" i="4" s="1"/>
  <c r="BY30" i="4"/>
  <c r="CE156" i="4" l="1"/>
  <c r="BY156" i="4"/>
  <c r="AK77" i="4"/>
  <c r="AO74" i="4"/>
  <c r="AN102" i="4"/>
  <c r="AO57" i="4"/>
  <c r="AK57" i="4" s="1"/>
  <c r="AK30" i="4"/>
  <c r="U102" i="4"/>
  <c r="Q102" i="4" s="1"/>
  <c r="Q74" i="4"/>
  <c r="AD102" i="4"/>
  <c r="AI102" i="4"/>
  <c r="BZ154" i="4"/>
  <c r="BU153" i="4"/>
  <c r="BT154" i="4"/>
  <c r="AS95" i="4"/>
  <c r="AP95" i="4" s="1"/>
  <c r="AP50" i="4"/>
  <c r="AP33" i="4"/>
  <c r="AT77" i="4"/>
  <c r="AT30" i="4"/>
  <c r="BD102" i="4"/>
  <c r="AZ102" i="4" s="1"/>
  <c r="AZ74" i="4"/>
  <c r="AJ74" i="4"/>
  <c r="AF77" i="4"/>
  <c r="AA77" i="4"/>
  <c r="AE74" i="4"/>
  <c r="CC102" i="4"/>
  <c r="BY102" i="4" s="1"/>
  <c r="BY74" i="4"/>
  <c r="AS57" i="4"/>
  <c r="P57" i="4"/>
  <c r="L57" i="4" s="1"/>
  <c r="L30" i="4"/>
  <c r="P74" i="4"/>
  <c r="L77" i="4"/>
  <c r="BO153" i="4"/>
  <c r="BP147" i="4"/>
  <c r="BO147" i="4" s="1"/>
  <c r="AP35" i="2"/>
  <c r="AP20" i="2"/>
  <c r="AL6" i="2"/>
  <c r="AL20" i="2" s="1"/>
  <c r="AJ57" i="4"/>
  <c r="AF57" i="4" s="1"/>
  <c r="AF30" i="4"/>
  <c r="AE57" i="4"/>
  <c r="AA57" i="4" s="1"/>
  <c r="AA30" i="4"/>
  <c r="O102" i="4"/>
  <c r="K102" i="4"/>
  <c r="G102" i="4" s="1"/>
  <c r="G74" i="4"/>
  <c r="CD156" i="4" l="1"/>
  <c r="CJ156" i="4"/>
  <c r="AO102" i="4"/>
  <c r="AK102" i="4" s="1"/>
  <c r="AK74" i="4"/>
  <c r="AS102" i="4"/>
  <c r="P102" i="4"/>
  <c r="L102" i="4" s="1"/>
  <c r="L74" i="4"/>
  <c r="AP77" i="4"/>
  <c r="AT74" i="4"/>
  <c r="BY154" i="4"/>
  <c r="BZ153" i="4"/>
  <c r="CE154" i="4"/>
  <c r="AE102" i="4"/>
  <c r="AA102" i="4" s="1"/>
  <c r="AA74" i="4"/>
  <c r="AJ102" i="4"/>
  <c r="AF102" i="4" s="1"/>
  <c r="AF74" i="4"/>
  <c r="AT57" i="4"/>
  <c r="AP57" i="4" s="1"/>
  <c r="AP30" i="4"/>
  <c r="BU147" i="4"/>
  <c r="BT147" i="4" s="1"/>
  <c r="BT153" i="4"/>
  <c r="CO156" i="4" l="1"/>
  <c r="CI156" i="4"/>
  <c r="BZ147" i="4"/>
  <c r="BY147" i="4" s="1"/>
  <c r="BY153" i="4"/>
  <c r="AT102" i="4"/>
  <c r="AP102" i="4" s="1"/>
  <c r="AP74" i="4"/>
  <c r="CJ154" i="4"/>
  <c r="CE153" i="4"/>
  <c r="CD154" i="4"/>
  <c r="CN156" i="4" l="1"/>
  <c r="CT156" i="4"/>
  <c r="CS156" i="4" s="1"/>
  <c r="CE147" i="4"/>
  <c r="CD147" i="4" s="1"/>
  <c r="CD153" i="4"/>
  <c r="CO154" i="4"/>
  <c r="CI154" i="4"/>
  <c r="CJ153" i="4"/>
  <c r="CI153" i="4" l="1"/>
  <c r="CJ147" i="4"/>
  <c r="CI147" i="4" s="1"/>
  <c r="CN154" i="4"/>
  <c r="CT154" i="4"/>
  <c r="CO153" i="4"/>
  <c r="CS154" i="4" l="1"/>
  <c r="CT153" i="4"/>
  <c r="CN153" i="4"/>
  <c r="CO147" i="4"/>
  <c r="CN147" i="4" s="1"/>
  <c r="CT147" i="4" l="1"/>
  <c r="CS147" i="4" s="1"/>
  <c r="CS153" i="4"/>
  <c r="AQ29" i="2" l="1"/>
  <c r="CT49" i="4"/>
  <c r="CT94" i="4" s="1"/>
  <c r="AV49" i="4"/>
  <c r="AV39" i="4"/>
  <c r="CO29" i="2"/>
  <c r="CT39" i="4" l="1"/>
  <c r="CT116" i="4" s="1"/>
  <c r="AV94" i="4"/>
  <c r="AV119" i="4"/>
  <c r="AV83" i="4"/>
  <c r="CT119" i="4"/>
  <c r="AV116" i="4"/>
  <c r="CT83" i="4" l="1"/>
  <c r="CT118" i="4"/>
  <c r="AV118" i="4"/>
  <c r="AV117" i="4" l="1"/>
  <c r="CT117" i="4"/>
  <c r="CT115" i="4" l="1"/>
  <c r="AV115" i="4"/>
  <c r="CT114" i="4" l="1"/>
  <c r="AV114" i="4"/>
  <c r="BF14" i="2" l="1"/>
  <c r="BK16" i="4"/>
  <c r="BK15" i="4" s="1"/>
  <c r="BG6" i="2"/>
  <c r="BI9" i="2"/>
  <c r="BI7" i="2" s="1"/>
  <c r="BL6" i="2"/>
  <c r="BN9" i="2" s="1"/>
  <c r="BK60" i="4" l="1"/>
  <c r="BK59" i="4" s="1"/>
  <c r="BK14" i="2"/>
  <c r="CK6" i="2"/>
  <c r="BG35" i="2"/>
  <c r="BR31" i="4"/>
  <c r="BP50" i="4"/>
  <c r="BN7" i="2"/>
  <c r="BN6" i="2"/>
  <c r="CJ14" i="2"/>
  <c r="BJ59" i="4"/>
  <c r="BL35" i="2"/>
  <c r="BL20" i="2"/>
  <c r="BP16" i="4"/>
  <c r="BJ15" i="4"/>
  <c r="BI6" i="2"/>
  <c r="BK50" i="4"/>
  <c r="BG20" i="2"/>
  <c r="BJ60" i="4"/>
  <c r="BJ16" i="4"/>
  <c r="BM31" i="4"/>
  <c r="CO16" i="4" l="1"/>
  <c r="CN16" i="4" s="1"/>
  <c r="BK95" i="4"/>
  <c r="BO16" i="4"/>
  <c r="BP60" i="4"/>
  <c r="BP15" i="4"/>
  <c r="CK20" i="2"/>
  <c r="CT20" i="2" s="1"/>
  <c r="CM9" i="2"/>
  <c r="BN20" i="2"/>
  <c r="BO11" i="2"/>
  <c r="BP95" i="4"/>
  <c r="BK57" i="4"/>
  <c r="BM30" i="4"/>
  <c r="BJ31" i="4"/>
  <c r="BM75" i="4"/>
  <c r="BI20" i="2"/>
  <c r="BJ11" i="2"/>
  <c r="CO14" i="2"/>
  <c r="CP6" i="2"/>
  <c r="CT16" i="4"/>
  <c r="BO31" i="4"/>
  <c r="BR30" i="4"/>
  <c r="BR75" i="4"/>
  <c r="CO15" i="4" l="1"/>
  <c r="CO60" i="4"/>
  <c r="CO59" i="4" s="1"/>
  <c r="CN15" i="4"/>
  <c r="BN33" i="4"/>
  <c r="BJ7" i="2"/>
  <c r="BJ6" i="2"/>
  <c r="BM50" i="4"/>
  <c r="BM57" i="4" s="1"/>
  <c r="BM74" i="4"/>
  <c r="BJ75" i="4"/>
  <c r="BO6" i="2"/>
  <c r="BR50" i="4"/>
  <c r="BO7" i="2"/>
  <c r="BS33" i="4"/>
  <c r="CM6" i="2"/>
  <c r="CM7" i="2"/>
  <c r="CQ31" i="4"/>
  <c r="CO50" i="4"/>
  <c r="CO57" i="4" s="1"/>
  <c r="CK35" i="2"/>
  <c r="BO60" i="4"/>
  <c r="BP59" i="4"/>
  <c r="BK102" i="4"/>
  <c r="BO75" i="4"/>
  <c r="BR74" i="4"/>
  <c r="CS16" i="4"/>
  <c r="CT15" i="4"/>
  <c r="CT60" i="4"/>
  <c r="BR57" i="4"/>
  <c r="CN60" i="4"/>
  <c r="CP20" i="2"/>
  <c r="BI35" i="2"/>
  <c r="BN35" i="2"/>
  <c r="BO15" i="4"/>
  <c r="BP57" i="4"/>
  <c r="CS15" i="4" l="1"/>
  <c r="BP102" i="4"/>
  <c r="BO59" i="4"/>
  <c r="CQ75" i="4"/>
  <c r="CN31" i="4"/>
  <c r="CQ30" i="4"/>
  <c r="CM20" i="2"/>
  <c r="CV20" i="2" s="1"/>
  <c r="CN11" i="2"/>
  <c r="BO35" i="2"/>
  <c r="BO20" i="2"/>
  <c r="BK6" i="2"/>
  <c r="BK20" i="2" s="1"/>
  <c r="BM95" i="4"/>
  <c r="BJ95" i="4" s="1"/>
  <c r="BJ50" i="4"/>
  <c r="CN59" i="4"/>
  <c r="CS60" i="4"/>
  <c r="CT59" i="4"/>
  <c r="CO95" i="4"/>
  <c r="BO33" i="4"/>
  <c r="BS30" i="4"/>
  <c r="BS77" i="4"/>
  <c r="BR95" i="4"/>
  <c r="BO95" i="4" s="1"/>
  <c r="BO50" i="4"/>
  <c r="BJ35" i="2"/>
  <c r="BJ20" i="2"/>
  <c r="BF6" i="2"/>
  <c r="BF20" i="2" s="1"/>
  <c r="BJ33" i="4"/>
  <c r="BN30" i="4"/>
  <c r="BN77" i="4"/>
  <c r="BM102" i="4" l="1"/>
  <c r="CN75" i="4"/>
  <c r="CQ74" i="4"/>
  <c r="BR102" i="4"/>
  <c r="BJ77" i="4"/>
  <c r="BN74" i="4"/>
  <c r="BO77" i="4"/>
  <c r="BS74" i="4"/>
  <c r="BN57" i="4"/>
  <c r="BJ57" i="4" s="1"/>
  <c r="BJ30" i="4"/>
  <c r="BS57" i="4"/>
  <c r="BO57" i="4" s="1"/>
  <c r="BO30" i="4"/>
  <c r="CS59" i="4"/>
  <c r="CO102" i="4"/>
  <c r="CN7" i="2"/>
  <c r="CR33" i="4"/>
  <c r="CQ50" i="4"/>
  <c r="CN6" i="2"/>
  <c r="CM35" i="2"/>
  <c r="CN20" i="2" l="1"/>
  <c r="CN35" i="2"/>
  <c r="CJ6" i="2"/>
  <c r="CJ20" i="2" s="1"/>
  <c r="CN33" i="4"/>
  <c r="CR30" i="4"/>
  <c r="CR77" i="4"/>
  <c r="BS102" i="4"/>
  <c r="BO102" i="4" s="1"/>
  <c r="BO74" i="4"/>
  <c r="BN102" i="4"/>
  <c r="BJ102" i="4" s="1"/>
  <c r="BJ74" i="4"/>
  <c r="CQ95" i="4"/>
  <c r="CN95" i="4" s="1"/>
  <c r="CN50" i="4"/>
  <c r="CQ57" i="4"/>
  <c r="CR57" i="4" l="1"/>
  <c r="CN57" i="4" s="1"/>
  <c r="CN30" i="4"/>
  <c r="CQ102" i="4"/>
  <c r="CR74" i="4"/>
  <c r="CN77" i="4"/>
  <c r="CR102" i="4" l="1"/>
  <c r="CN74" i="4"/>
  <c r="CN102" i="4"/>
  <c r="R25" i="2"/>
  <c r="R27" i="2"/>
  <c r="R29" i="2"/>
  <c r="R31" i="2"/>
  <c r="R33" i="2"/>
  <c r="R24" i="2"/>
  <c r="R32" i="2"/>
  <c r="U22" i="2"/>
  <c r="R26" i="2"/>
  <c r="R30" i="2"/>
  <c r="R34" i="2"/>
  <c r="W45" i="4"/>
  <c r="V45" i="4" s="1"/>
  <c r="AU28" i="2"/>
  <c r="CS28" i="2" s="1"/>
  <c r="Z50" i="4"/>
  <c r="Z95" i="4" s="1"/>
  <c r="AS30" i="2"/>
  <c r="AT27" i="2"/>
  <c r="CR27" i="2" s="1"/>
  <c r="X43" i="4"/>
  <c r="X42" i="4" s="1"/>
  <c r="AR31" i="2"/>
  <c r="R28" i="2"/>
  <c r="AU27" i="2"/>
  <c r="CS27" i="2" s="1"/>
  <c r="AS27" i="2"/>
  <c r="CQ27" i="2" s="1"/>
  <c r="AT30" i="2"/>
  <c r="Z49" i="4"/>
  <c r="Z94" i="4" s="1"/>
  <c r="W46" i="4"/>
  <c r="W91" i="4" s="1"/>
  <c r="V91" i="4" s="1"/>
  <c r="Y43" i="4"/>
  <c r="Y42" i="4" s="1"/>
  <c r="V22" i="2"/>
  <c r="AR32" i="2"/>
  <c r="AV45" i="4" s="1"/>
  <c r="AU45" i="4" s="1"/>
  <c r="X49" i="4"/>
  <c r="W47" i="4"/>
  <c r="W92" i="4" s="1"/>
  <c r="AR34" i="2"/>
  <c r="CP34" i="2" s="1"/>
  <c r="Y39" i="4"/>
  <c r="AS28" i="2"/>
  <c r="CQ28" i="2" s="1"/>
  <c r="AR28" i="2"/>
  <c r="CP28" i="2" s="1"/>
  <c r="X39" i="4"/>
  <c r="W44" i="4"/>
  <c r="V44" i="4" s="1"/>
  <c r="W43" i="4"/>
  <c r="AU30" i="2"/>
  <c r="W49" i="4"/>
  <c r="AU24" i="2"/>
  <c r="AT26" i="2"/>
  <c r="CR26" i="2" s="1"/>
  <c r="AT28" i="2"/>
  <c r="CR28" i="2" s="1"/>
  <c r="AR33" i="2"/>
  <c r="CP33" i="2" s="1"/>
  <c r="CO33" i="2" s="1"/>
  <c r="Y49" i="4"/>
  <c r="Y94" i="4" s="1"/>
  <c r="AU26" i="2"/>
  <c r="CS26" i="2" s="1"/>
  <c r="AS26" i="2"/>
  <c r="CQ26" i="2" s="1"/>
  <c r="Z39" i="4"/>
  <c r="AT24" i="2"/>
  <c r="CR24" i="2" s="1"/>
  <c r="W39" i="4"/>
  <c r="T22" i="2"/>
  <c r="U10" i="2" s="1"/>
  <c r="AS24" i="2"/>
  <c r="CQ24" i="2" s="1"/>
  <c r="R23" i="2"/>
  <c r="AR30" i="2"/>
  <c r="CP30" i="2" s="1"/>
  <c r="X36" i="4" l="1"/>
  <c r="Y88" i="4"/>
  <c r="Y86" i="4" s="1"/>
  <c r="AY39" i="4"/>
  <c r="AY83" i="4" s="1"/>
  <c r="CS24" i="2"/>
  <c r="CW39" i="4" s="1"/>
  <c r="CW83" i="4" s="1"/>
  <c r="CS30" i="2"/>
  <c r="CW50" i="4" s="1"/>
  <c r="CW95" i="4" s="1"/>
  <c r="AV46" i="4"/>
  <c r="AV91" i="4" s="1"/>
  <c r="AU91" i="4" s="1"/>
  <c r="Z119" i="4"/>
  <c r="Z118" i="4" s="1"/>
  <c r="Z117" i="4" s="1"/>
  <c r="CQ30" i="2"/>
  <c r="CU43" i="4" s="1"/>
  <c r="AQ32" i="2"/>
  <c r="CP32" i="2"/>
  <c r="AX43" i="4"/>
  <c r="AX42" i="4" s="1"/>
  <c r="CR30" i="2"/>
  <c r="CV43" i="4" s="1"/>
  <c r="CV42" i="4" s="1"/>
  <c r="AQ31" i="2"/>
  <c r="CP31" i="2"/>
  <c r="AS25" i="2"/>
  <c r="AT25" i="2"/>
  <c r="AQ24" i="2"/>
  <c r="CO28" i="2"/>
  <c r="W89" i="4"/>
  <c r="V89" i="4" s="1"/>
  <c r="AV90" i="4"/>
  <c r="AU90" i="4" s="1"/>
  <c r="AY116" i="4"/>
  <c r="X50" i="4"/>
  <c r="X95" i="4" s="1"/>
  <c r="Y32" i="4"/>
  <c r="T35" i="2"/>
  <c r="W116" i="4"/>
  <c r="V39" i="4"/>
  <c r="W83" i="4"/>
  <c r="Z83" i="4"/>
  <c r="Z80" i="4" s="1"/>
  <c r="Z116" i="4"/>
  <c r="AW39" i="4"/>
  <c r="AX39" i="4"/>
  <c r="V49" i="4"/>
  <c r="W94" i="4"/>
  <c r="V43" i="4"/>
  <c r="W42" i="4"/>
  <c r="V42" i="4" s="1"/>
  <c r="AY50" i="4"/>
  <c r="AY95" i="4" s="1"/>
  <c r="Y116" i="4"/>
  <c r="Y36" i="4"/>
  <c r="Y109" i="4" s="1"/>
  <c r="Y108" i="4" s="1"/>
  <c r="X94" i="4"/>
  <c r="X119" i="4"/>
  <c r="X118" i="4" s="1"/>
  <c r="X117" i="4" s="1"/>
  <c r="CT43" i="4"/>
  <c r="AV43" i="4"/>
  <c r="AQ30" i="2"/>
  <c r="S22" i="2"/>
  <c r="CU39" i="4"/>
  <c r="W36" i="4"/>
  <c r="CV39" i="4"/>
  <c r="Z36" i="4"/>
  <c r="Z109" i="4" s="1"/>
  <c r="Z108" i="4" s="1"/>
  <c r="AS23" i="2"/>
  <c r="CQ23" i="2" s="1"/>
  <c r="AQ26" i="2"/>
  <c r="AU25" i="2"/>
  <c r="Y119" i="4"/>
  <c r="Y118" i="4" s="1"/>
  <c r="Y117" i="4" s="1"/>
  <c r="CT47" i="4"/>
  <c r="AQ33" i="2"/>
  <c r="AV47" i="4"/>
  <c r="CO26" i="2"/>
  <c r="W119" i="4"/>
  <c r="W88" i="4"/>
  <c r="X109" i="4"/>
  <c r="X108" i="4" s="1"/>
  <c r="X116" i="4"/>
  <c r="X115" i="4" s="1"/>
  <c r="X114" i="4" s="1"/>
  <c r="X83" i="4"/>
  <c r="AR22" i="2"/>
  <c r="AQ28" i="2"/>
  <c r="Y83" i="4"/>
  <c r="Y80" i="4" s="1"/>
  <c r="AQ34" i="2"/>
  <c r="CV88" i="4"/>
  <c r="CV86" i="4" s="1"/>
  <c r="AX88" i="4"/>
  <c r="AX86" i="4" s="1"/>
  <c r="CO27" i="2"/>
  <c r="AQ27" i="2"/>
  <c r="X88" i="4"/>
  <c r="X86" i="4" s="1"/>
  <c r="AW43" i="4"/>
  <c r="W90" i="4"/>
  <c r="AV44" i="4"/>
  <c r="CW116" i="4" l="1"/>
  <c r="AU46" i="4"/>
  <c r="CO30" i="2"/>
  <c r="Z115" i="4"/>
  <c r="Z114" i="4" s="1"/>
  <c r="CU42" i="4"/>
  <c r="CU88" i="4"/>
  <c r="CU86" i="4" s="1"/>
  <c r="AU23" i="2"/>
  <c r="CS23" i="2" s="1"/>
  <c r="CS22" i="2" s="1"/>
  <c r="CS25" i="2"/>
  <c r="AW49" i="4"/>
  <c r="AW94" i="4" s="1"/>
  <c r="CQ25" i="2"/>
  <c r="AX49" i="4"/>
  <c r="AX94" i="4" s="1"/>
  <c r="CR25" i="2"/>
  <c r="CV49" i="4"/>
  <c r="CV119" i="4" s="1"/>
  <c r="CV118" i="4" s="1"/>
  <c r="CV117" i="4" s="1"/>
  <c r="AT23" i="2"/>
  <c r="CR23" i="2" s="1"/>
  <c r="X57" i="4"/>
  <c r="AU44" i="4"/>
  <c r="AV89" i="4"/>
  <c r="AU89" i="4" s="1"/>
  <c r="CT44" i="4"/>
  <c r="CO31" i="2"/>
  <c r="V88" i="4"/>
  <c r="W86" i="4"/>
  <c r="V86" i="4" s="1"/>
  <c r="AS22" i="2"/>
  <c r="CV116" i="4"/>
  <c r="CV83" i="4"/>
  <c r="CS39" i="4"/>
  <c r="CU83" i="4"/>
  <c r="CU116" i="4"/>
  <c r="CS43" i="4"/>
  <c r="CT88" i="4"/>
  <c r="Y115" i="4"/>
  <c r="Y114" i="4" s="1"/>
  <c r="AW119" i="4"/>
  <c r="AU39" i="4"/>
  <c r="AW116" i="4"/>
  <c r="AW83" i="4"/>
  <c r="CP22" i="2"/>
  <c r="AW42" i="4"/>
  <c r="AW88" i="4"/>
  <c r="AW86" i="4" s="1"/>
  <c r="AT9" i="2"/>
  <c r="CO32" i="2"/>
  <c r="CT45" i="4"/>
  <c r="CO34" i="2"/>
  <c r="CT46" i="4"/>
  <c r="X80" i="4"/>
  <c r="X102" i="4" s="1"/>
  <c r="V119" i="4"/>
  <c r="W118" i="4"/>
  <c r="AV92" i="4"/>
  <c r="AU47" i="4"/>
  <c r="CS47" i="4"/>
  <c r="CT92" i="4"/>
  <c r="CS92" i="4" s="1"/>
  <c r="AY49" i="4"/>
  <c r="CW49" i="4"/>
  <c r="CU49" i="4"/>
  <c r="V36" i="4"/>
  <c r="W109" i="4"/>
  <c r="R22" i="2"/>
  <c r="U9" i="2"/>
  <c r="S35" i="2" s="1"/>
  <c r="AU43" i="4"/>
  <c r="AV88" i="4"/>
  <c r="AV42" i="4"/>
  <c r="CO24" i="2"/>
  <c r="V94" i="4"/>
  <c r="AX83" i="4"/>
  <c r="AX36" i="4"/>
  <c r="AX109" i="4" s="1"/>
  <c r="AX108" i="4" s="1"/>
  <c r="AX116" i="4"/>
  <c r="AQ25" i="2"/>
  <c r="V83" i="4"/>
  <c r="W80" i="4"/>
  <c r="V116" i="4"/>
  <c r="V32" i="4"/>
  <c r="Y76" i="4"/>
  <c r="V76" i="4" s="1"/>
  <c r="CV94" i="4" l="1"/>
  <c r="CV36" i="4"/>
  <c r="CV109" i="4" s="1"/>
  <c r="CV108" i="4" s="1"/>
  <c r="AQ23" i="2"/>
  <c r="AU22" i="2"/>
  <c r="AX80" i="4"/>
  <c r="CU36" i="4"/>
  <c r="CU109" i="4" s="1"/>
  <c r="CU108" i="4" s="1"/>
  <c r="AW36" i="4"/>
  <c r="AW109" i="4" s="1"/>
  <c r="AW108" i="4" s="1"/>
  <c r="AX119" i="4"/>
  <c r="AX118" i="4" s="1"/>
  <c r="AX117" i="4" s="1"/>
  <c r="AX115" i="4" s="1"/>
  <c r="AX114" i="4" s="1"/>
  <c r="CV80" i="4"/>
  <c r="CO25" i="2"/>
  <c r="AT22" i="2"/>
  <c r="AQ22" i="2" s="1"/>
  <c r="CR22" i="2"/>
  <c r="AV36" i="4"/>
  <c r="AU42" i="4"/>
  <c r="V109" i="4"/>
  <c r="W108" i="4"/>
  <c r="V108" i="4" s="1"/>
  <c r="AY94" i="4"/>
  <c r="AY80" i="4" s="1"/>
  <c r="AY119" i="4"/>
  <c r="AY118" i="4" s="1"/>
  <c r="AY117" i="4" s="1"/>
  <c r="AY115" i="4" s="1"/>
  <c r="AY114" i="4" s="1"/>
  <c r="AY36" i="4"/>
  <c r="AY109" i="4" s="1"/>
  <c r="AY108" i="4" s="1"/>
  <c r="CT91" i="4"/>
  <c r="CS91" i="4" s="1"/>
  <c r="CS46" i="4"/>
  <c r="CS45" i="4"/>
  <c r="CT90" i="4"/>
  <c r="CS90" i="4" s="1"/>
  <c r="AV50" i="4"/>
  <c r="AX31" i="4"/>
  <c r="AR35" i="2"/>
  <c r="CR9" i="2"/>
  <c r="AU116" i="4"/>
  <c r="AU94" i="4"/>
  <c r="CS88" i="4"/>
  <c r="CS116" i="4"/>
  <c r="AT10" i="2"/>
  <c r="V80" i="4"/>
  <c r="AU88" i="4"/>
  <c r="AV86" i="4"/>
  <c r="Y31" i="4"/>
  <c r="U7" i="2"/>
  <c r="U6" i="2"/>
  <c r="W50" i="4"/>
  <c r="CS49" i="4"/>
  <c r="CU119" i="4"/>
  <c r="CU94" i="4"/>
  <c r="CU80" i="4" s="1"/>
  <c r="CW94" i="4"/>
  <c r="CW80" i="4" s="1"/>
  <c r="CW119" i="4"/>
  <c r="CW118" i="4" s="1"/>
  <c r="CW117" i="4" s="1"/>
  <c r="CW115" i="4" s="1"/>
  <c r="CW114" i="4" s="1"/>
  <c r="CW36" i="4"/>
  <c r="CW109" i="4" s="1"/>
  <c r="CW108" i="4" s="1"/>
  <c r="V118" i="4"/>
  <c r="W117" i="4"/>
  <c r="AU83" i="4"/>
  <c r="AW80" i="4"/>
  <c r="AU119" i="4"/>
  <c r="AW118" i="4"/>
  <c r="AU49" i="4"/>
  <c r="CT42" i="4"/>
  <c r="CS83" i="4"/>
  <c r="CV115" i="4"/>
  <c r="CV114" i="4" s="1"/>
  <c r="CO23" i="2"/>
  <c r="CQ22" i="2"/>
  <c r="CS44" i="4"/>
  <c r="CT89" i="4"/>
  <c r="CS89" i="4" s="1"/>
  <c r="CO22" i="2" l="1"/>
  <c r="CS42" i="4"/>
  <c r="CT36" i="4"/>
  <c r="AU118" i="4"/>
  <c r="AW117" i="4"/>
  <c r="V117" i="4"/>
  <c r="W115" i="4"/>
  <c r="CU118" i="4"/>
  <c r="CS119" i="4"/>
  <c r="W95" i="4"/>
  <c r="W57" i="4"/>
  <c r="AU86" i="4"/>
  <c r="AV80" i="4"/>
  <c r="AW50" i="4"/>
  <c r="AX32" i="4"/>
  <c r="AX30" i="4" s="1"/>
  <c r="CT86" i="4"/>
  <c r="AT7" i="2"/>
  <c r="AV95" i="4"/>
  <c r="CR10" i="2"/>
  <c r="CQ35" i="2" s="1"/>
  <c r="CS94" i="4"/>
  <c r="U20" i="2"/>
  <c r="V11" i="2"/>
  <c r="V31" i="4"/>
  <c r="Y30" i="4"/>
  <c r="Y75" i="4"/>
  <c r="AS35" i="2"/>
  <c r="CR7" i="2"/>
  <c r="CV31" i="4"/>
  <c r="CT50" i="4"/>
  <c r="CP35" i="2"/>
  <c r="AU31" i="4"/>
  <c r="AX75" i="4"/>
  <c r="AT6" i="2"/>
  <c r="AU36" i="4"/>
  <c r="AV109" i="4"/>
  <c r="AV57" i="4"/>
  <c r="CR6" i="2" l="1"/>
  <c r="CS11" i="2" s="1"/>
  <c r="CR35" i="2" s="1"/>
  <c r="AU75" i="4"/>
  <c r="CS31" i="4"/>
  <c r="CV75" i="4"/>
  <c r="V7" i="2"/>
  <c r="Y50" i="4"/>
  <c r="Z33" i="4"/>
  <c r="V6" i="2"/>
  <c r="U35" i="2"/>
  <c r="CS86" i="4"/>
  <c r="CT80" i="4"/>
  <c r="AW95" i="4"/>
  <c r="AW102" i="4" s="1"/>
  <c r="AW57" i="4"/>
  <c r="W102" i="4"/>
  <c r="W114" i="4"/>
  <c r="V114" i="4" s="1"/>
  <c r="V115" i="4"/>
  <c r="AU109" i="4"/>
  <c r="AV108" i="4"/>
  <c r="AU108" i="4" s="1"/>
  <c r="AT20" i="2"/>
  <c r="AU11" i="2"/>
  <c r="CT95" i="4"/>
  <c r="V75" i="4"/>
  <c r="Y74" i="4"/>
  <c r="CU50" i="4"/>
  <c r="CV32" i="4"/>
  <c r="AU32" i="4"/>
  <c r="AX76" i="4"/>
  <c r="AU76" i="4" s="1"/>
  <c r="AU80" i="4"/>
  <c r="AV102" i="4"/>
  <c r="CU117" i="4"/>
  <c r="CS118" i="4"/>
  <c r="AU117" i="4"/>
  <c r="AW115" i="4"/>
  <c r="CS36" i="4"/>
  <c r="CT57" i="4"/>
  <c r="CT109" i="4"/>
  <c r="CR20" i="2" l="1"/>
  <c r="CS109" i="4"/>
  <c r="CT108" i="4"/>
  <c r="CS108" i="4" s="1"/>
  <c r="CS32" i="4"/>
  <c r="CV76" i="4"/>
  <c r="CS76" i="4" s="1"/>
  <c r="AU6" i="2"/>
  <c r="AY33" i="4"/>
  <c r="AU7" i="2"/>
  <c r="AX50" i="4"/>
  <c r="AT35" i="2"/>
  <c r="CS80" i="4"/>
  <c r="CT102" i="4"/>
  <c r="V20" i="2"/>
  <c r="V35" i="2"/>
  <c r="R6" i="2"/>
  <c r="R20" i="2" s="1"/>
  <c r="Y95" i="4"/>
  <c r="V95" i="4" s="1"/>
  <c r="V50" i="4"/>
  <c r="CS75" i="4"/>
  <c r="CV74" i="4"/>
  <c r="AX74" i="4"/>
  <c r="CS117" i="4"/>
  <c r="CU115" i="4"/>
  <c r="AU115" i="4"/>
  <c r="AW114" i="4"/>
  <c r="AU114" i="4" s="1"/>
  <c r="CU95" i="4"/>
  <c r="CU102" i="4" s="1"/>
  <c r="CU57" i="4"/>
  <c r="Z77" i="4"/>
  <c r="Z30" i="4"/>
  <c r="V33" i="4"/>
  <c r="Y57" i="4"/>
  <c r="CV30" i="4"/>
  <c r="CS7" i="2"/>
  <c r="CS6" i="2"/>
  <c r="CV50" i="4"/>
  <c r="CV95" i="4" s="1"/>
  <c r="CW33" i="4"/>
  <c r="CS20" i="2" l="1"/>
  <c r="CS35" i="2"/>
  <c r="CO6" i="2"/>
  <c r="CO20" i="2" s="1"/>
  <c r="Z74" i="4"/>
  <c r="V77" i="4"/>
  <c r="Z57" i="4"/>
  <c r="V57" i="4" s="1"/>
  <c r="V30" i="4"/>
  <c r="CS50" i="4"/>
  <c r="CS115" i="4"/>
  <c r="CU114" i="4"/>
  <c r="CS114" i="4" s="1"/>
  <c r="AU20" i="2"/>
  <c r="AU35" i="2"/>
  <c r="AQ6" i="2"/>
  <c r="AQ20" i="2" s="1"/>
  <c r="CS33" i="4"/>
  <c r="CW77" i="4"/>
  <c r="CW30" i="4"/>
  <c r="CW57" i="4" s="1"/>
  <c r="CV57" i="4"/>
  <c r="CV102" i="4"/>
  <c r="AX95" i="4"/>
  <c r="AU95" i="4" s="1"/>
  <c r="AU50" i="4"/>
  <c r="AX57" i="4"/>
  <c r="AU33" i="4"/>
  <c r="AY30" i="4"/>
  <c r="AY77" i="4"/>
  <c r="CS95" i="4"/>
  <c r="Y102" i="4"/>
  <c r="CS30" i="4" l="1"/>
  <c r="CS57" i="4"/>
  <c r="AX102" i="4"/>
  <c r="AY57" i="4"/>
  <c r="AU57" i="4" s="1"/>
  <c r="AU30" i="4"/>
  <c r="AY74" i="4"/>
  <c r="AU77" i="4"/>
  <c r="CS77" i="4"/>
  <c r="CW74" i="4"/>
  <c r="Z102" i="4"/>
  <c r="V102" i="4" s="1"/>
  <c r="V74" i="4"/>
  <c r="CW102" i="4" l="1"/>
  <c r="CS102" i="4" s="1"/>
  <c r="CS74" i="4"/>
  <c r="AY102" i="4"/>
  <c r="AU102" i="4" s="1"/>
  <c r="AU74" i="4"/>
</calcChain>
</file>

<file path=xl/sharedStrings.xml><?xml version="1.0" encoding="utf-8"?>
<sst xmlns="http://schemas.openxmlformats.org/spreadsheetml/2006/main" count="1527" uniqueCount="558">
  <si>
    <t>Наименование показателя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</si>
  <si>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</si>
  <si>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</si>
  <si>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</si>
  <si>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</si>
  <si>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</si>
  <si>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</si>
  <si>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</si>
  <si>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из сетей ФСК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</si>
  <si>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</si>
  <si>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</si>
  <si>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</si>
  <si>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</si>
  <si>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</si>
  <si>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</si>
  <si>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</si>
  <si>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</si>
  <si>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</si>
  <si>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</si>
  <si>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</si>
  <si>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</si>
  <si>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</si>
  <si>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1 квартал</t>
  </si>
  <si>
    <t>2 квартал</t>
  </si>
  <si>
    <t>3 квартал</t>
  </si>
  <si>
    <t>4 квартал</t>
  </si>
  <si>
    <t>2 полугодие</t>
  </si>
  <si>
    <t>1 полугодие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</si>
  <si>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</si>
  <si>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</si>
  <si>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</si>
  <si>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</si>
  <si>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</si>
  <si>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</si>
  <si>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</si>
  <si>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</si>
  <si>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</si>
  <si>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</si>
  <si>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</si>
  <si>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</si>
  <si>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</si>
  <si>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п.п.</t>
  </si>
  <si>
    <t>Показатели</t>
  </si>
  <si>
    <t>1.</t>
  </si>
  <si>
    <t xml:space="preserve">Поступление эл.энергии в сеть , ВСЕГО </t>
  </si>
  <si>
    <t>1.1.</t>
  </si>
  <si>
    <t>из смежной сети, всего</t>
  </si>
  <si>
    <t>х</t>
  </si>
  <si>
    <t xml:space="preserve">    в том числе из сети</t>
  </si>
  <si>
    <t>1.1.1.</t>
  </si>
  <si>
    <t>1.1.2.</t>
  </si>
  <si>
    <t>1.1.3.</t>
  </si>
  <si>
    <t>1.2.</t>
  </si>
  <si>
    <t>от электростанций</t>
  </si>
  <si>
    <t>из сетей филиала ОАО "МРСК Центра" - "Ярэнерго"</t>
  </si>
  <si>
    <t>из сетей других сетевых организаций</t>
  </si>
  <si>
    <t>2.</t>
  </si>
  <si>
    <t xml:space="preserve">Потери электроэнергии в сети </t>
  </si>
  <si>
    <t>2.1.</t>
  </si>
  <si>
    <t>то же в % (п.1.1/п.1.3)</t>
  </si>
  <si>
    <t>3.</t>
  </si>
  <si>
    <t>Расход электроэнергии на производственные и хознужды</t>
  </si>
  <si>
    <t>4.</t>
  </si>
  <si>
    <t xml:space="preserve">Полезный отпуск из сети </t>
  </si>
  <si>
    <t>4.1.</t>
  </si>
  <si>
    <t>4.1.1.</t>
  </si>
  <si>
    <t>4.1.2.</t>
  </si>
  <si>
    <t>4.2.</t>
  </si>
  <si>
    <t>собственное потребление</t>
  </si>
  <si>
    <t>4.3.</t>
  </si>
  <si>
    <t>4.4.</t>
  </si>
  <si>
    <t xml:space="preserve">Расшифровка п. 1.5. (Поступление от других сетевых организаций) </t>
  </si>
  <si>
    <t>№</t>
  </si>
  <si>
    <t>Наименование других сетевых организаций</t>
  </si>
  <si>
    <t>Итого</t>
  </si>
  <si>
    <t xml:space="preserve">Расшифровка п. 4.3. (Полезный отпуск - переток в другие сетевые организации) </t>
  </si>
  <si>
    <t>Наименование  организаций</t>
  </si>
  <si>
    <t xml:space="preserve">Расшифровка п. 4.1. (Полезный отпуск потребителям,  присоединенным к сети) </t>
  </si>
  <si>
    <t xml:space="preserve">После этого проводится проверка соответсвия заполнения формы </t>
  </si>
  <si>
    <t>Баланс  электрической энергии, кВт.ч.</t>
  </si>
  <si>
    <t>Поставка в сеть всего:</t>
  </si>
  <si>
    <t>1.2.1.</t>
  </si>
  <si>
    <t>1.2.2.</t>
  </si>
  <si>
    <t>1.2.3.</t>
  </si>
  <si>
    <t>1.2.4.</t>
  </si>
  <si>
    <t>1.2.5.</t>
  </si>
  <si>
    <t>Заполняются только желтые поля!</t>
  </si>
  <si>
    <r>
      <t xml:space="preserve">46 ЕР  и фактических балансов организации на листе "Форма 46" в таблице </t>
    </r>
    <r>
      <rPr>
        <sz val="14"/>
        <color indexed="10"/>
        <rFont val="Times New Roman"/>
        <family val="1"/>
        <charset val="204"/>
      </rPr>
      <t>Контроль</t>
    </r>
    <r>
      <rPr>
        <sz val="14"/>
        <color indexed="8"/>
        <rFont val="Times New Roman"/>
        <family val="1"/>
        <charset val="204"/>
      </rPr>
      <t>.</t>
    </r>
  </si>
  <si>
    <t>Добавить</t>
  </si>
  <si>
    <t>потребители расчитывающиеся по тарифу</t>
  </si>
  <si>
    <t>Население всего, в том числе</t>
  </si>
  <si>
    <t>сельское население</t>
  </si>
  <si>
    <t>городское население</t>
  </si>
  <si>
    <t>городское население (электроплиты)</t>
  </si>
  <si>
    <r>
      <t xml:space="preserve">3.Форма представления: информация представляется в эл. виде на адрес эл. почты: </t>
    </r>
    <r>
      <rPr>
        <b/>
        <sz val="14"/>
        <color indexed="8"/>
        <rFont val="Times New Roman"/>
        <family val="1"/>
        <charset val="204"/>
      </rPr>
      <t xml:space="preserve">mitenevvv@region.adm.yar.ru, </t>
    </r>
    <r>
      <rPr>
        <sz val="14"/>
        <color indexed="8"/>
        <rFont val="Times New Roman"/>
        <family val="1"/>
        <charset val="204"/>
      </rPr>
      <t>а  также на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 бумажном носителе в адрес департамента.</t>
    </r>
  </si>
  <si>
    <t xml:space="preserve">4. При заполнении формы "Баланс" объёмы электрической энергии </t>
  </si>
  <si>
    <r>
      <t xml:space="preserve">5. Обязательно должны быть заполнены расшифровки </t>
    </r>
    <r>
      <rPr>
        <b/>
        <u/>
        <sz val="14"/>
        <color indexed="8"/>
        <rFont val="Times New Roman"/>
        <family val="1"/>
        <charset val="204"/>
      </rPr>
      <t>п.1.5, 4.1, 4.3</t>
    </r>
  </si>
  <si>
    <r>
      <t xml:space="preserve">Срок представления:                                                                                                             1. Факт 2013 года в срок </t>
    </r>
    <r>
      <rPr>
        <b/>
        <u/>
        <sz val="14"/>
        <color indexed="8"/>
        <rFont val="Times New Roman"/>
        <family val="1"/>
        <charset val="204"/>
      </rPr>
      <t>до 01 апреля 2014года</t>
    </r>
    <r>
      <rPr>
        <b/>
        <sz val="14"/>
        <color indexed="8"/>
        <rFont val="Times New Roman"/>
        <family val="1"/>
        <charset val="204"/>
      </rPr>
      <t xml:space="preserve">.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2. Начиная с 2014 года 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в электронном виде ежемесячно в срок 25 числа месяца следующего за отчётным, отчёт за год до 15 февраля года следующего за отчётным, а также на бумажном носителе ежеквартально до 25 числа месяца следующего за кварталом.</t>
    </r>
  </si>
  <si>
    <r>
      <t xml:space="preserve">должны соответствовать данным  фактических  балансов (приложение № 9 договора оказания услуг по передаче электрической энергии) в размерности - </t>
    </r>
    <r>
      <rPr>
        <b/>
        <u/>
        <sz val="14"/>
        <color indexed="8"/>
        <rFont val="Times New Roman"/>
        <family val="1"/>
        <charset val="204"/>
      </rPr>
      <t>кВт.час</t>
    </r>
    <r>
      <rPr>
        <sz val="14"/>
        <color indexed="8"/>
        <rFont val="Times New Roman"/>
        <family val="1"/>
        <charset val="204"/>
      </rPr>
      <t>.</t>
    </r>
  </si>
  <si>
    <t xml:space="preserve">6. При заполнении шаблона "Форма 46" данные должны соответствовать   </t>
  </si>
  <si>
    <t xml:space="preserve">данным формы статистической отчётности 46 ЕР(передача). </t>
  </si>
  <si>
    <t>ОАО "Яргорводоканал"</t>
  </si>
  <si>
    <t>ЗАО НПК "ЯрЛИ"</t>
  </si>
  <si>
    <t>ИП Керимов</t>
  </si>
  <si>
    <t>ОАО "Автодизель"</t>
  </si>
  <si>
    <t>полезный отпуск потребителям сбытов всего,
в том числе:</t>
  </si>
  <si>
    <t>ЗАО "НКЗ"</t>
  </si>
  <si>
    <t>потребители, подключенные через сети ЗАО "НКЗ"</t>
  </si>
  <si>
    <t>ООО "Сокол Яр"</t>
  </si>
  <si>
    <t>ТД "Авторитет"</t>
  </si>
  <si>
    <t>Калашян Г.К.</t>
  </si>
  <si>
    <t>ЗАО "ЯКЗ"</t>
  </si>
  <si>
    <t>УК "Норская управляющая компания"</t>
  </si>
  <si>
    <t>ООО "Норский бетон"</t>
  </si>
  <si>
    <t>ООО "Империя вкуса"</t>
  </si>
  <si>
    <t xml:space="preserve">ГСК "Керамик" </t>
  </si>
  <si>
    <t xml:space="preserve">ГСК "Керамик 2" </t>
  </si>
  <si>
    <t xml:space="preserve">ГСК "Дружба", </t>
  </si>
  <si>
    <t>ЗАО "Ярославль-GSM"</t>
  </si>
  <si>
    <t>ОАО "Вымпелком"</t>
  </si>
  <si>
    <t>храм</t>
  </si>
  <si>
    <t>ФКГУ СПЧ</t>
  </si>
  <si>
    <t>переток в ТСО "Техноэксперт-Ярославль"</t>
  </si>
  <si>
    <t>ОАО "ЯЗДА"</t>
  </si>
  <si>
    <t>потребители, подключенные через сети ОАО "ЯЗДА"</t>
  </si>
  <si>
    <t>ГСК "Прогресс"</t>
  </si>
  <si>
    <t>МУП «Яргорэнергосбыт»</t>
  </si>
  <si>
    <t>ПБЮЛ Усачев</t>
  </si>
  <si>
    <t>ОАО "Яргазсервис"</t>
  </si>
  <si>
    <t>20</t>
  </si>
  <si>
    <t>ГУП ЯО "Ярославское АТП"</t>
  </si>
  <si>
    <t>ООО "Фирма "Гранд"</t>
  </si>
  <si>
    <t>21</t>
  </si>
  <si>
    <t>22</t>
  </si>
  <si>
    <t>ООО "Антал"</t>
  </si>
  <si>
    <t>23</t>
  </si>
  <si>
    <t>ГСК "Престиж"</t>
  </si>
  <si>
    <t>24</t>
  </si>
  <si>
    <t>ГСК "Красноборский"</t>
  </si>
  <si>
    <t>25</t>
  </si>
  <si>
    <t>26</t>
  </si>
  <si>
    <t>ЯЗДА</t>
  </si>
  <si>
    <t>27</t>
  </si>
  <si>
    <t>д.Полесье</t>
  </si>
  <si>
    <t>28</t>
  </si>
  <si>
    <t>ГСК "Жигули"</t>
  </si>
  <si>
    <t>ГСК "Дитас"</t>
  </si>
  <si>
    <t>ГСК "Шинстрой-95"</t>
  </si>
  <si>
    <t>СНТ "Товарищ"</t>
  </si>
  <si>
    <t>ОАО "Автодизель"( от ЯЗДА)</t>
  </si>
  <si>
    <t>Гаражи ЦНО</t>
  </si>
  <si>
    <t>29</t>
  </si>
  <si>
    <t>30</t>
  </si>
  <si>
    <t>ГСК "Тверицкий"</t>
  </si>
  <si>
    <t>ИП Чернышева Кафе</t>
  </si>
  <si>
    <t>ИП Чернышева Офисы</t>
  </si>
  <si>
    <t>Центр занятости населения</t>
  </si>
  <si>
    <t xml:space="preserve"> ТСО "Техноэксперт-Ярославль" Орион</t>
  </si>
  <si>
    <t xml:space="preserve"> ТСО "Техноэксперт-Ярославль" от  РП ЯЗТА "Яр. Главный"</t>
  </si>
  <si>
    <t>ООО "Инкомпроект" (Мухин банк, офис)</t>
  </si>
  <si>
    <t>Транзит в ЯГЭС от ОАО "ЯЗТА"</t>
  </si>
  <si>
    <t>Транзит в ЯГЭС от ООО "ЗСК-Ярославль"</t>
  </si>
  <si>
    <t>Транзит в ЯГЭС (Орион)</t>
  </si>
  <si>
    <t>Транзит в ЯГЭС и МРСК (Керамик)</t>
  </si>
  <si>
    <t>ОАО "РЖД"(Ярославль Главный-ВН, РП-7 СН1)</t>
  </si>
  <si>
    <t>Транзит в ЯГЭС и (Радуга))</t>
  </si>
  <si>
    <t>ООО "БМФ" (ООО "Экопласт")</t>
  </si>
  <si>
    <t>ИП Яна</t>
  </si>
  <si>
    <t>Агенство муниципального заказа</t>
  </si>
  <si>
    <t>ООО "ЗСК- Ярославль"</t>
  </si>
  <si>
    <t>ЗАО "Атрус"</t>
  </si>
  <si>
    <t>РАЗ (ПАО "Автодизель")</t>
  </si>
  <si>
    <t>Теплосеть ТГК (насосная)</t>
  </si>
  <si>
    <t>БФ "Зоо Забота"</t>
  </si>
  <si>
    <t>Водоканал (КНС Норских)</t>
  </si>
  <si>
    <t>21,1</t>
  </si>
  <si>
    <t>21,2</t>
  </si>
  <si>
    <t>21,3</t>
  </si>
  <si>
    <t>21,4</t>
  </si>
  <si>
    <t>21,5</t>
  </si>
  <si>
    <t>21.6</t>
  </si>
  <si>
    <t>4.5.</t>
  </si>
  <si>
    <t>переток в ТСО "ЭСР"</t>
  </si>
  <si>
    <t xml:space="preserve"> ТСО "ЭСР" Орион</t>
  </si>
  <si>
    <t>29.1</t>
  </si>
  <si>
    <t>29.2</t>
  </si>
  <si>
    <t>29.3</t>
  </si>
  <si>
    <t>31</t>
  </si>
  <si>
    <t>ТПК "ЭКО"</t>
  </si>
  <si>
    <t>ГСК "Осташинский"</t>
  </si>
  <si>
    <t>Фурманец</t>
  </si>
  <si>
    <t>Ходжаниязов</t>
  </si>
  <si>
    <t>ГСК «Гараж-Сервис»</t>
  </si>
  <si>
    <t>21.1</t>
  </si>
  <si>
    <t>21.2</t>
  </si>
  <si>
    <t>21.3</t>
  </si>
  <si>
    <t>Гаражи от СПЧ</t>
  </si>
  <si>
    <t>гр Соколов</t>
  </si>
  <si>
    <t>12</t>
  </si>
  <si>
    <t>потребители, подключенные через сети ООО "БМФ"</t>
  </si>
  <si>
    <t>22,1</t>
  </si>
  <si>
    <t>L1</t>
  </si>
  <si>
    <t>L1.1</t>
  </si>
  <si>
    <t>L1.2</t>
  </si>
  <si>
    <t>L2</t>
  </si>
  <si>
    <t>L2.1</t>
  </si>
  <si>
    <t>L2.2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</si>
  <si>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</si>
  <si>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Коды по ОКЕИ: 1000 киловатт-часов – 246, мегаватт – 215, тысяча рублей – 384</t>
  </si>
  <si>
    <t>№ п/п</t>
  </si>
  <si>
    <t>I. Электроэнергия (тыс. кВт ч)</t>
  </si>
  <si>
    <t>1</t>
  </si>
  <si>
    <t>Поступление в сеть из других организаций:</t>
  </si>
  <si>
    <t>1.1</t>
  </si>
  <si>
    <t>из сетей ПАО "ФСК ЕЭС"</t>
  </si>
  <si>
    <t>1.2</t>
  </si>
  <si>
    <t>от генерирующих компаний и блок-станций:</t>
  </si>
  <si>
    <t>1.2.0</t>
  </si>
  <si>
    <t>Добавить организацию</t>
  </si>
  <si>
    <t>1.3</t>
  </si>
  <si>
    <t>от несетевых организаций:</t>
  </si>
  <si>
    <t>230</t>
  </si>
  <si>
    <t>О</t>
  </si>
  <si>
    <t>1.3.1</t>
  </si>
  <si>
    <t>АКЦИОНЕРНОЕ ОБЩЕСТВО "НОРСКИЙ КЕРАМИЧЕСКИЙ ЗАВОД"</t>
  </si>
  <si>
    <t>1.4</t>
  </si>
  <si>
    <t>от смежных сетевых организаций:</t>
  </si>
  <si>
    <t>430</t>
  </si>
  <si>
    <t>1.4.0</t>
  </si>
  <si>
    <t>1.4.1</t>
  </si>
  <si>
    <t>Филиал ПАО "МРСК Центра" - "Ярэнерго"</t>
  </si>
  <si>
    <t>1.4.2</t>
  </si>
  <si>
    <t>Северная дирекция по энергообеспечению - структурное подразделение Трансэнерго - филиала ОАО "Российские железные дороги"</t>
  </si>
  <si>
    <t>2</t>
  </si>
  <si>
    <t>630</t>
  </si>
  <si>
    <t>2.1</t>
  </si>
  <si>
    <t>640</t>
  </si>
  <si>
    <t>2.2</t>
  </si>
  <si>
    <t>650</t>
  </si>
  <si>
    <t>2.3</t>
  </si>
  <si>
    <t>660</t>
  </si>
  <si>
    <t>2.4</t>
  </si>
  <si>
    <t>670</t>
  </si>
  <si>
    <t>3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</si>
  <si>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</si>
  <si>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</si>
  <si>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</si>
  <si>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</si>
  <si>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</si>
  <si>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энергии, в том числе:</t>
  </si>
  <si>
    <t>700</t>
  </si>
  <si>
    <t>4.1.1</t>
  </si>
  <si>
    <t>потребителям, опосредованно подключенным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</si>
  <si>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</si>
  <si>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</si>
  <si>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</si>
  <si>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</si>
  <si>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</si>
  <si>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</si>
  <si>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</si>
  <si>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</si>
  <si>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740</t>
  </si>
  <si>
    <t>4.3</t>
  </si>
  <si>
    <t>смежным сетевым организациям:</t>
  </si>
  <si>
    <t>750</t>
  </si>
  <si>
    <t>4.3.1</t>
  </si>
  <si>
    <t>ООО "Техпромэксперт-Ярославль"</t>
  </si>
  <si>
    <t>4.3.2</t>
  </si>
  <si>
    <t>ООО "ЭнергоСистемные Решения"</t>
  </si>
  <si>
    <t>4.3.3</t>
  </si>
  <si>
    <t>4.4</t>
  </si>
  <si>
    <t>населению и приравненным к нему категориям</t>
  </si>
  <si>
    <t>950</t>
  </si>
  <si>
    <t>5</t>
  </si>
  <si>
    <t>960</t>
  </si>
  <si>
    <t>6</t>
  </si>
  <si>
    <t>970</t>
  </si>
  <si>
    <t>7</t>
  </si>
  <si>
    <t>980</t>
  </si>
  <si>
    <t>8</t>
  </si>
  <si>
    <t>Общий объем потерь (фактические объемы),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</si>
  <si>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</si>
  <si>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</si>
  <si>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</si>
  <si>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</si>
  <si>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</si>
  <si>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(объемы потерь учтенные в сводном прогнозном балансе)</t>
  </si>
  <si>
    <t>1010</t>
  </si>
  <si>
    <t>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</si>
  <si>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</si>
  <si>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</si>
  <si>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11</t>
  </si>
  <si>
    <t>1030</t>
  </si>
  <si>
    <t>II. Мощность (МВт)</t>
  </si>
  <si>
    <t>1040</t>
  </si>
  <si>
    <t>12.1</t>
  </si>
  <si>
    <t>1050</t>
  </si>
  <si>
    <t>12.2</t>
  </si>
  <si>
    <t>1060</t>
  </si>
  <si>
    <t>12.2.0</t>
  </si>
  <si>
    <t>12.3</t>
  </si>
  <si>
    <t>1260</t>
  </si>
  <si>
    <t>12.3.0</t>
  </si>
  <si>
    <t>12.3.1</t>
  </si>
  <si>
    <t>12.4</t>
  </si>
  <si>
    <t>1460</t>
  </si>
  <si>
    <t>12.4.0</t>
  </si>
  <si>
    <t>12.4.1</t>
  </si>
  <si>
    <t>12.4.2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</si>
  <si>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</si>
  <si>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</si>
  <si>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</si>
  <si>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</si>
  <si>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</si>
  <si>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</si>
  <si>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</si>
  <si>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</si>
  <si>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</si>
  <si>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</si>
  <si>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</si>
  <si>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</si>
  <si>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</si>
  <si>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</si>
  <si>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</si>
  <si>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</si>
  <si>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</si>
  <si>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</si>
  <si>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</si>
  <si>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</si>
  <si>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</si>
  <si>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</si>
  <si>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</si>
  <si>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</si>
  <si>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</si>
  <si>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</si>
  <si>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15.3.0</t>
  </si>
  <si>
    <t>15.3.1</t>
  </si>
  <si>
    <t>15.3.2</t>
  </si>
  <si>
    <t>15.3.3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</si>
  <si>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</si>
  <si>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</si>
  <si>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</si>
  <si>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</si>
  <si>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</si>
  <si>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</si>
  <si>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</si>
  <si>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</si>
  <si>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</si>
  <si>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</si>
  <si>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</si>
  <si>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</si>
  <si>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</si>
  <si>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2040</t>
  </si>
  <si>
    <t>2050</t>
  </si>
  <si>
    <t>2060</t>
  </si>
  <si>
    <t>III. Мощность (МВт)</t>
  </si>
  <si>
    <t>2070</t>
  </si>
  <si>
    <t>2080</t>
  </si>
  <si>
    <t>2090</t>
  </si>
  <si>
    <t>IV. Фактический полезный отпуск конечным потребителям (тыс. кВт ч; МВт)</t>
  </si>
  <si>
    <t>Полезный отпуск конечным потребителям (тыс. кВт ч):</t>
  </si>
  <si>
    <t>2100</t>
  </si>
  <si>
    <t>26.1</t>
  </si>
  <si>
    <t>2110</t>
  </si>
  <si>
    <t>26.2</t>
  </si>
  <si>
    <t>по двухставочному тарифу:</t>
  </si>
  <si>
    <t>2120</t>
  </si>
  <si>
    <t>26.2.1</t>
  </si>
  <si>
    <t>мощность (МВт), в том числе:</t>
  </si>
  <si>
    <t>2130</t>
  </si>
  <si>
    <t>26.2.1.1</t>
  </si>
  <si>
    <t>опосредованно подключенным к шинам генераторов (МВт)</t>
  </si>
  <si>
    <t>2140</t>
  </si>
  <si>
    <t>26.2.2</t>
  </si>
  <si>
    <t>компенсация потерь (тыс. кВт ч)</t>
  </si>
  <si>
    <t>2150</t>
  </si>
  <si>
    <t>Полезный отпуск потребителям ГП, ЭСО (тыс. кВт ч):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</si>
  <si>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</si>
  <si>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</si>
  <si>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</si>
  <si>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</si>
  <si>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</si>
  <si>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</si>
  <si>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</si>
  <si>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</si>
  <si>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</si>
  <si>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</si>
  <si>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</si>
  <si>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</si>
  <si>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</si>
  <si>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</si>
  <si>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</si>
  <si>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</si>
  <si>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</si>
  <si>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</si>
  <si>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</si>
  <si>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</si>
  <si>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</si>
  <si>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</si>
  <si>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</si>
  <si>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</si>
  <si>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</si>
  <si>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</si>
  <si>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</si>
  <si>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</si>
  <si>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</si>
  <si>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</si>
  <si>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</si>
  <si>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</si>
  <si>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</si>
  <si>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</si>
  <si>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</si>
  <si>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</si>
  <si>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</si>
  <si>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</si>
  <si>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</si>
  <si>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</si>
  <si>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</si>
  <si>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</si>
  <si>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</si>
  <si>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</si>
  <si>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</si>
  <si>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</si>
  <si>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</si>
  <si>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</si>
  <si>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</si>
  <si>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</si>
  <si>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</si>
  <si>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 xml:space="preserve"> опосредованно подключенным к шинам генераторов (МВт)</t>
  </si>
  <si>
    <t>2350</t>
  </si>
  <si>
    <t>27.2.2</t>
  </si>
  <si>
    <t>2360</t>
  </si>
  <si>
    <t>Оплачиваемый сетевыми организациями объем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</si>
  <si>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</si>
  <si>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</si>
  <si>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</si>
  <si>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</si>
  <si>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</si>
  <si>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</si>
  <si>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 (МВт)</t>
  </si>
  <si>
    <t>2400</t>
  </si>
  <si>
    <t>28.2.2</t>
  </si>
  <si>
    <t>2410</t>
  </si>
  <si>
    <t>V. Стоимость услуг (тыс. руб.)</t>
  </si>
  <si>
    <t>Стоимость услуг, оплачиваемая потребителями (конечными потребителями по прямым договорам и ТСО):</t>
  </si>
  <si>
    <t>2420</t>
  </si>
  <si>
    <t>2430</t>
  </si>
  <si>
    <t>2440</t>
  </si>
  <si>
    <t>29.2.1</t>
  </si>
  <si>
    <t>мощность, в том числе: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</si>
  <si>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</si>
  <si>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</si>
  <si>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</si>
  <si>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</si>
  <si>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</si>
  <si>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</si>
  <si>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</si>
  <si>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</si>
  <si>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</si>
  <si>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</si>
  <si>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</si>
  <si>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</si>
  <si>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</si>
  <si>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</si>
  <si>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</si>
  <si>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</si>
  <si>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</si>
  <si>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</si>
  <si>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</si>
  <si>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</si>
  <si>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</si>
  <si>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</si>
  <si>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</si>
  <si>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</si>
  <si>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</si>
  <si>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</si>
  <si>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</si>
  <si>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</si>
  <si>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</si>
  <si>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</si>
  <si>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</si>
  <si>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</si>
  <si>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</si>
  <si>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</si>
  <si>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</si>
  <si>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</si>
  <si>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</si>
  <si>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Должностное лицо, ответственное за</t>
  </si>
  <si>
    <t>предоставление статистической информации</t>
  </si>
  <si>
    <t>(должность)</t>
  </si>
  <si>
    <t>(Ф.И.О.)</t>
  </si>
  <si>
    <t>(лицо, уполномоченное предоставлять</t>
  </si>
  <si>
    <t>статистическую информацию от имени</t>
  </si>
  <si>
    <t>«____» _________20__ год</t>
  </si>
  <si>
    <t>юридического лица)</t>
  </si>
  <si>
    <t>(номер контактного телефона)</t>
  </si>
  <si>
    <t>(дата составления документа)</t>
  </si>
  <si>
    <t>МЭК</t>
  </si>
  <si>
    <t>опосредованное присоединение (ЯрГЭТ)</t>
  </si>
  <si>
    <t>ИП Вельс</t>
  </si>
  <si>
    <t>ТСО "Электросеть" Орион</t>
  </si>
  <si>
    <t>4.6.</t>
  </si>
  <si>
    <t>4.7.</t>
  </si>
  <si>
    <t>переток в Рыбинскую электросеть</t>
  </si>
  <si>
    <t>переток в ТСО "Электросеть"</t>
  </si>
  <si>
    <t>Рыбинская горэлектросеть от РП ЯЗТА</t>
  </si>
  <si>
    <t>гр. Кафаров</t>
  </si>
  <si>
    <t>Мобайл</t>
  </si>
  <si>
    <t>21.7</t>
  </si>
  <si>
    <t>Профсервистрейд</t>
  </si>
  <si>
    <t>Теле2</t>
  </si>
  <si>
    <t>29.4</t>
  </si>
  <si>
    <t>1.3.2</t>
  </si>
  <si>
    <t>1.3.3</t>
  </si>
  <si>
    <t>опосредованное присоединение (Атрус)</t>
  </si>
  <si>
    <t>ООО "Электросеть"</t>
  </si>
  <si>
    <t>февраль 2020</t>
  </si>
  <si>
    <t>ИП Броян Л.А</t>
  </si>
  <si>
    <t>Газпром-газораспределение Ярославль</t>
  </si>
  <si>
    <t>май 2020</t>
  </si>
  <si>
    <t>2-й квартал</t>
  </si>
  <si>
    <t>1-е полугодие</t>
  </si>
  <si>
    <t>Рыбинская горэлектросеть</t>
  </si>
  <si>
    <t>ООО "Промбаза"</t>
  </si>
  <si>
    <t>МТС-энерго</t>
  </si>
  <si>
    <t>сентябрь 2020</t>
  </si>
  <si>
    <t>3 квартал 2020</t>
  </si>
  <si>
    <t>октябрь 2020</t>
  </si>
  <si>
    <t>4 квартал 2020</t>
  </si>
  <si>
    <t>2 полугодие  2020</t>
  </si>
  <si>
    <t xml:space="preserve">  2020 год</t>
  </si>
  <si>
    <t>Детсад</t>
  </si>
  <si>
    <t>ФСС</t>
  </si>
  <si>
    <t>апрель2021</t>
  </si>
  <si>
    <t>Фактические балансовые показатели АО "Межрегиональная энергосервисная компания " за 2021 год</t>
  </si>
  <si>
    <t>35.1</t>
  </si>
  <si>
    <t>Сотовая вышка "АБВ"</t>
  </si>
  <si>
    <t>ООО "СПК"</t>
  </si>
  <si>
    <t>июнь 2021</t>
  </si>
  <si>
    <t>июль 2021</t>
  </si>
  <si>
    <t>переток в филиал ПАО "Россети Центр" - "Ярэнерго"</t>
  </si>
  <si>
    <t>август 2021</t>
  </si>
  <si>
    <t>ООО "СЗ "Традиция"</t>
  </si>
  <si>
    <t>ООО "СЗ "Светлояр"</t>
  </si>
  <si>
    <t>УК "Альтернатива"</t>
  </si>
  <si>
    <t>Норская УК здание сервисного обслуживания</t>
  </si>
  <si>
    <t>СЗ ООО "Норские резиденции"</t>
  </si>
  <si>
    <t>СЗ ООО "Норские резиденции-2"</t>
  </si>
  <si>
    <t>январь 2022</t>
  </si>
  <si>
    <t>март 2022</t>
  </si>
  <si>
    <t>ГСК "Хорда" (Соколов Е.С.)</t>
  </si>
  <si>
    <t>СТО Гасанов М.о.</t>
  </si>
  <si>
    <t>ИП Дудышев</t>
  </si>
  <si>
    <t>ООО "СЗ "Единство"</t>
  </si>
  <si>
    <t>Волга-Лайф (с 1.12. УК "Гудград")</t>
  </si>
  <si>
    <t>Голден-Ривер</t>
  </si>
  <si>
    <t>декабрь 2022</t>
  </si>
  <si>
    <t>ноябрь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</si>
</sst>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"/>
    <numFmt numFmtId="169" formatCode="_-* #,##0.0000_р_._-;\-* #,##0.0000_р_._-;_-* &quot;-&quot;???_р_._-;_-@_-"/>
    <numFmt numFmtId="170" formatCode="#,##0.000"/>
    <numFmt numFmtId="171" formatCode="_-* #,##0.0000_р_._-;\-* #,##0.0000_р_._-;_-* &quot;-&quot;????_р_._-;_-@_-"/>
    <numFmt numFmtId="172" formatCode="0.0000"/>
    <numFmt numFmtId="173" formatCode="0.0%"/>
    <numFmt numFmtId="174" formatCode="0.0%_);\(0.0%\)"/>
    <numFmt numFmtId="175" formatCode="#,##0_);[Red]\(#,##0\)"/>
    <numFmt numFmtId="176" formatCode="#,##0;\(#,##0\)"/>
    <numFmt numFmtId="177" formatCode="_-* #,##0.00[$€-1]_-;\-* #,##0.00[$€-1]_-;_-* &quot;-&quot;??[$€-1]_-"/>
    <numFmt numFmtId="178" formatCode="_-* #,##0.00\ _$_-;\-* #,##0.00\ _$_-;_-* &quot;-&quot;??\ _$_-;_-@_-"/>
    <numFmt numFmtId="179" formatCode="#.##0\.00"/>
    <numFmt numFmtId="180" formatCode="#\.00"/>
    <numFmt numFmtId="181" formatCode="#\."/>
    <numFmt numFmtId="182" formatCode="General_)"/>
    <numFmt numFmtId="183" formatCode="_-* #,##0&quot;đ.&quot;_-;\-* #,##0&quot;đ.&quot;_-;_-* &quot;-&quot;&quot;đ.&quot;_-;_-@_-"/>
    <numFmt numFmtId="184" formatCode="_-* #,##0.00&quot;đ.&quot;_-;\-* #,##0.00&quot;đ.&quot;_-;_-* &quot;-&quot;??&quot;đ.&quot;_-;_-@_-"/>
    <numFmt numFmtId="185" formatCode="&quot;$&quot;#,##0_);[Red]\(&quot;$&quot;#,##0\)"/>
    <numFmt numFmtId="186" formatCode="\$#,##0\ ;\(\$#,##0\)"/>
    <numFmt numFmtId="187" formatCode="#,##0.000[$р.-419];\-#,##0.000[$р.-419]"/>
    <numFmt numFmtId="188" formatCode="_-* #,##0.0\ _$_-;\-* #,##0.0\ _$_-;_-* &quot;-&quot;??\ _$_-;_-@_-"/>
    <numFmt numFmtId="189" formatCode="&quot; &quot;#,##0.00&quot;    &quot;;&quot;-&quot;#,##0.00&quot;    &quot;;&quot; -&quot;#&quot;    &quot;;@&quot; &quot;"/>
    <numFmt numFmtId="190" formatCode="0.0"/>
    <numFmt numFmtId="191" formatCode="#,##0.0_);\(#,##0.0\)"/>
    <numFmt numFmtId="192" formatCode="#,##0_ ;[Red]\-#,##0\ "/>
    <numFmt numFmtId="193" formatCode="#,##0_);[Blue]\(#,##0\)"/>
    <numFmt numFmtId="194" formatCode="_-* #,##0_-;\-* #,##0_-;_-* &quot;-&quot;_-;_-@_-"/>
    <numFmt numFmtId="195" formatCode="_-* #,##0.00_-;\-* #,##0.00_-;_-* &quot;-&quot;??_-;_-@_-"/>
    <numFmt numFmtId="196" formatCode="#,##0__\ \ \ \ 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#,##0.00&quot;т.р.&quot;;\-#,##0.00&quot;т.р.&quot;"/>
    <numFmt numFmtId="200" formatCode="#,##0.0;[Red]#,##0.0"/>
    <numFmt numFmtId="201" formatCode="_-* #,##0_đ_._-;\-* #,##0_đ_._-;_-* &quot;-&quot;_đ_._-;_-@_-"/>
    <numFmt numFmtId="202" formatCode="_-* #,##0.00_đ_._-;\-* #,##0.00_đ_._-;_-* &quot;-&quot;??_đ_._-;_-@_-"/>
    <numFmt numFmtId="203" formatCode="\(#,##0.0\)"/>
    <numFmt numFmtId="204" formatCode="#,##0\ &quot;?.&quot;;\-#,##0\ &quot;?.&quot;"/>
    <numFmt numFmtId="205" formatCode="#,##0______;;&quot;------------      &quot;"/>
    <numFmt numFmtId="206" formatCode="#,##0.00&quot; &quot;[$руб.-419];[Red]&quot;-&quot;#,##0.00&quot; &quot;[$руб.-419]"/>
    <numFmt numFmtId="207" formatCode="#,##0.000_ ;\-#,##0.000\ "/>
    <numFmt numFmtId="208" formatCode="#,##0.00_ ;[Red]\-#,##0.00\ "/>
    <numFmt numFmtId="209" formatCode="[$-419]General"/>
    <numFmt numFmtId="210" formatCode="[$-419]#,##0.00"/>
    <numFmt numFmtId="211" formatCode="[$$-409]#,##0"/>
    <numFmt numFmtId="212" formatCode="0.000"/>
    <numFmt numFmtId="213" formatCode="_-* #,##0\ _р_._-;\-* #,##0\ _р_._-;_-* &quot;-&quot;\ _р_._-;_-@_-"/>
    <numFmt numFmtId="214" formatCode="_-* #,##0.00\ _р_._-;\-* #,##0.00\ _р_._-;_-* &quot;-&quot;??\ _р_._-;_-@_-"/>
    <numFmt numFmtId="215" formatCode="\$#\.00"/>
    <numFmt numFmtId="216" formatCode="_-* #,##0\ _$_-;\-* #,##0\ _$_-;_-* &quot;-&quot;\ _$_-;_-@_-"/>
    <numFmt numFmtId="217" formatCode="#,##0.00_ ;\-#,##0.00\ "/>
    <numFmt numFmtId="218" formatCode="#,##0.0"/>
    <numFmt numFmtId="219" formatCode="#,##0.000000"/>
  </numFmts>
  <fonts count="18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u/>
      <sz val="10"/>
      <color indexed="12"/>
      <name val="Arial Cyr"/>
      <charset val="204"/>
    </font>
    <font>
      <b/>
      <sz val="12"/>
      <color indexed="63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name val="Tahoma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11"/>
      <color indexed="22"/>
      <name val="Wingdings 2"/>
      <family val="1"/>
      <charset val="2"/>
    </font>
    <font>
      <sz val="10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sz val="11"/>
      <color theme="1"/>
      <name val="Arial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u/>
      <sz val="10"/>
      <color rgb="FF0000FF"/>
      <name val="Arial Cyr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0"/>
      <color theme="1"/>
      <name val="Arial Cyr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 tint="0.14999847407452621"/>
      <name val="Tahoma"/>
      <family val="2"/>
      <charset val="204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FF99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9"/>
      <color theme="0"/>
      <name val="Tahoma"/>
      <family val="2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9"/>
        <bgColor indexed="64"/>
      </patternFill>
    </fill>
    <fill>
      <patternFill patternType="lightDown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ED2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55"/>
      </left>
      <right style="thick">
        <color indexed="64"/>
      </right>
      <top style="thin">
        <color indexed="55"/>
      </top>
      <bottom/>
      <diagonal/>
    </border>
    <border>
      <left/>
      <right style="thick">
        <color indexed="64"/>
      </right>
      <top style="thin">
        <color indexed="55"/>
      </top>
      <bottom/>
      <diagonal/>
    </border>
    <border>
      <left/>
      <right style="thick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64"/>
      </right>
      <top style="thin">
        <color indexed="55"/>
      </top>
      <bottom style="thin">
        <color indexed="55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/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5"/>
      </left>
      <right/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thin">
        <color indexed="55"/>
      </left>
      <right style="thick">
        <color indexed="64"/>
      </right>
      <top/>
      <bottom/>
      <diagonal/>
    </border>
    <border>
      <left/>
      <right/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55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</borders>
  <cellStyleXfs count="2318">
    <xf numFmtId="0" fontId="0" fillId="0" borderId="0"/>
    <xf numFmtId="0" fontId="16" fillId="0" borderId="0"/>
    <xf numFmtId="0" fontId="17" fillId="0" borderId="0"/>
    <xf numFmtId="173" fontId="18" fillId="0" borderId="0">
      <alignment vertical="top"/>
    </xf>
    <xf numFmtId="173" fontId="19" fillId="0" borderId="0">
      <alignment vertical="top"/>
    </xf>
    <xf numFmtId="174" fontId="19" fillId="2" borderId="0">
      <alignment vertical="top"/>
    </xf>
    <xf numFmtId="173" fontId="19" fillId="3" borderId="0">
      <alignment vertical="top"/>
    </xf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6" fontId="17" fillId="4" borderId="1">
      <alignment wrapText="1"/>
      <protection locked="0"/>
    </xf>
    <xf numFmtId="176" fontId="17" fillId="4" borderId="1">
      <alignment wrapText="1"/>
      <protection locked="0"/>
    </xf>
    <xf numFmtId="0" fontId="16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0" fontId="23" fillId="0" borderId="0"/>
    <xf numFmtId="0" fontId="22" fillId="0" borderId="0"/>
    <xf numFmtId="0" fontId="22" fillId="0" borderId="0"/>
    <xf numFmtId="0" fontId="16" fillId="0" borderId="0"/>
    <xf numFmtId="177" fontId="16" fillId="0" borderId="0"/>
    <xf numFmtId="0" fontId="16" fillId="0" borderId="0"/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177" fontId="16" fillId="0" borderId="0"/>
    <xf numFmtId="0" fontId="16" fillId="0" borderId="0"/>
    <xf numFmtId="177" fontId="16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22" fillId="0" borderId="0"/>
    <xf numFmtId="177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22" fillId="0" borderId="0"/>
    <xf numFmtId="0" fontId="22" fillId="0" borderId="0"/>
    <xf numFmtId="177" fontId="22" fillId="0" borderId="0"/>
    <xf numFmtId="0" fontId="22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22" fillId="0" borderId="0"/>
    <xf numFmtId="177" fontId="22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" fillId="0" borderId="0"/>
    <xf numFmtId="0" fontId="22" fillId="0" borderId="0"/>
    <xf numFmtId="177" fontId="22" fillId="0" borderId="0"/>
    <xf numFmtId="178" fontId="1" fillId="0" borderId="0" applyFont="0" applyFill="0" applyBorder="0" applyAlignment="0" applyProtection="0"/>
    <xf numFmtId="179" fontId="24" fillId="0" borderId="0">
      <protection locked="0"/>
    </xf>
    <xf numFmtId="180" fontId="24" fillId="0" borderId="0">
      <protection locked="0"/>
    </xf>
    <xf numFmtId="166" fontId="25" fillId="0" borderId="0">
      <protection locked="0"/>
    </xf>
    <xf numFmtId="166" fontId="25" fillId="0" borderId="0">
      <protection locked="0"/>
    </xf>
    <xf numFmtId="166" fontId="25" fillId="0" borderId="0">
      <protection locked="0"/>
    </xf>
    <xf numFmtId="181" fontId="24" fillId="0" borderId="2">
      <protection locked="0"/>
    </xf>
    <xf numFmtId="0" fontId="26" fillId="0" borderId="0">
      <protection locked="0"/>
    </xf>
    <xf numFmtId="0" fontId="26" fillId="0" borderId="0">
      <protection locked="0"/>
    </xf>
    <xf numFmtId="0" fontId="25" fillId="0" borderId="2">
      <protection locked="0"/>
    </xf>
    <xf numFmtId="0" fontId="27" fillId="5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3" fillId="0" borderId="0"/>
    <xf numFmtId="182" fontId="30" fillId="0" borderId="3">
      <protection locked="0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31" fillId="7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34" fillId="24" borderId="4" applyNumberFormat="0" applyAlignment="0" applyProtection="0"/>
    <xf numFmtId="0" fontId="35" fillId="25" borderId="5" applyNumberFormat="0" applyAlignment="0" applyProtection="0"/>
    <xf numFmtId="0" fontId="36" fillId="0" borderId="6">
      <alignment horizontal="left" vertical="center"/>
    </xf>
    <xf numFmtId="165" fontId="1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167" fontId="17" fillId="0" borderId="0" applyFont="0" applyFill="0" applyBorder="0" applyAlignment="0" applyProtection="0"/>
    <xf numFmtId="3" fontId="38" fillId="0" borderId="0" applyFont="0" applyFill="0" applyBorder="0" applyAlignment="0" applyProtection="0"/>
    <xf numFmtId="182" fontId="39" fillId="26" borderId="3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>
      <alignment horizontal="right"/>
    </xf>
    <xf numFmtId="16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0" fillId="0" borderId="0">
      <alignment vertical="top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7" fillId="0" borderId="7" applyNumberFormat="0" applyFont="0" applyFill="0" applyAlignment="0" applyProtection="0"/>
    <xf numFmtId="0" fontId="41" fillId="0" borderId="0" applyNumberFormat="0" applyFill="0" applyBorder="0" applyAlignment="0" applyProtection="0"/>
    <xf numFmtId="175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7" fontId="40" fillId="0" borderId="0" applyFont="0" applyFill="0" applyBorder="0" applyAlignment="0" applyProtection="0"/>
    <xf numFmtId="37" fontId="17" fillId="0" borderId="0"/>
    <xf numFmtId="0" fontId="145" fillId="56" borderId="0"/>
    <xf numFmtId="0" fontId="145" fillId="57" borderId="0"/>
    <xf numFmtId="0" fontId="145" fillId="58" borderId="0"/>
    <xf numFmtId="0" fontId="145" fillId="59" borderId="0"/>
    <xf numFmtId="0" fontId="145" fillId="60" borderId="0"/>
    <xf numFmtId="0" fontId="145" fillId="61" borderId="0"/>
    <xf numFmtId="0" fontId="145" fillId="62" borderId="0"/>
    <xf numFmtId="0" fontId="145" fillId="63" borderId="0"/>
    <xf numFmtId="0" fontId="145" fillId="64" borderId="0"/>
    <xf numFmtId="0" fontId="145" fillId="59" borderId="0"/>
    <xf numFmtId="0" fontId="145" fillId="62" borderId="0"/>
    <xf numFmtId="0" fontId="145" fillId="65" borderId="0"/>
    <xf numFmtId="0" fontId="146" fillId="66" borderId="0"/>
    <xf numFmtId="0" fontId="146" fillId="63" borderId="0"/>
    <xf numFmtId="0" fontId="146" fillId="64" borderId="0"/>
    <xf numFmtId="0" fontId="146" fillId="67" borderId="0"/>
    <xf numFmtId="0" fontId="146" fillId="68" borderId="0"/>
    <xf numFmtId="0" fontId="146" fillId="69" borderId="0"/>
    <xf numFmtId="0" fontId="146" fillId="70" borderId="0"/>
    <xf numFmtId="0" fontId="146" fillId="71" borderId="0"/>
    <xf numFmtId="0" fontId="146" fillId="72" borderId="0"/>
    <xf numFmtId="0" fontId="146" fillId="67" borderId="0"/>
    <xf numFmtId="0" fontId="146" fillId="68" borderId="0"/>
    <xf numFmtId="0" fontId="146" fillId="73" borderId="0"/>
    <xf numFmtId="0" fontId="147" fillId="57" borderId="0"/>
    <xf numFmtId="0" fontId="148" fillId="74" borderId="109"/>
    <xf numFmtId="0" fontId="149" fillId="75" borderId="110"/>
    <xf numFmtId="189" fontId="150" fillId="0" borderId="0"/>
    <xf numFmtId="0" fontId="151" fillId="0" borderId="0"/>
    <xf numFmtId="0" fontId="152" fillId="58" borderId="0"/>
    <xf numFmtId="0" fontId="153" fillId="0" borderId="111"/>
    <xf numFmtId="0" fontId="154" fillId="0" borderId="112"/>
    <xf numFmtId="0" fontId="155" fillId="0" borderId="113"/>
    <xf numFmtId="0" fontId="155" fillId="0" borderId="0"/>
    <xf numFmtId="0" fontId="156" fillId="0" borderId="0"/>
    <xf numFmtId="0" fontId="157" fillId="61" borderId="109"/>
    <xf numFmtId="0" fontId="158" fillId="0" borderId="114"/>
    <xf numFmtId="0" fontId="159" fillId="76" borderId="0"/>
    <xf numFmtId="0" fontId="150" fillId="77" borderId="115"/>
    <xf numFmtId="0" fontId="160" fillId="74" borderId="116"/>
    <xf numFmtId="0" fontId="161" fillId="0" borderId="0"/>
    <xf numFmtId="0" fontId="162" fillId="0" borderId="117"/>
    <xf numFmtId="0" fontId="163" fillId="0" borderId="0"/>
    <xf numFmtId="0" fontId="43" fillId="0" borderId="0" applyNumberFormat="0" applyFill="0" applyBorder="0" applyAlignment="0" applyProtection="0"/>
    <xf numFmtId="190" fontId="44" fillId="0" borderId="0" applyFill="0" applyBorder="0" applyAlignment="0" applyProtection="0"/>
    <xf numFmtId="190" fontId="18" fillId="0" borderId="0" applyFill="0" applyBorder="0" applyAlignment="0" applyProtection="0"/>
    <xf numFmtId="190" fontId="45" fillId="0" borderId="0" applyFill="0" applyBorder="0" applyAlignment="0" applyProtection="0"/>
    <xf numFmtId="190" fontId="46" fillId="0" borderId="0" applyFill="0" applyBorder="0" applyAlignment="0" applyProtection="0"/>
    <xf numFmtId="190" fontId="47" fillId="0" borderId="0" applyFill="0" applyBorder="0" applyAlignment="0" applyProtection="0"/>
    <xf numFmtId="190" fontId="48" fillId="0" borderId="0" applyFill="0" applyBorder="0" applyAlignment="0" applyProtection="0"/>
    <xf numFmtId="190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50" fillId="0" borderId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Fill="0" applyBorder="0" applyProtection="0">
      <alignment horizontal="left"/>
    </xf>
    <xf numFmtId="0" fontId="53" fillId="8" borderId="0" applyNumberFormat="0" applyBorder="0" applyAlignment="0" applyProtection="0"/>
    <xf numFmtId="173" fontId="54" fillId="3" borderId="6" applyNumberFormat="0" applyFont="0" applyBorder="0" applyAlignment="0" applyProtection="0"/>
    <xf numFmtId="0" fontId="37" fillId="0" borderId="0" applyFont="0" applyFill="0" applyBorder="0" applyAlignment="0" applyProtection="0">
      <alignment horizontal="right"/>
    </xf>
    <xf numFmtId="191" fontId="55" fillId="3" borderId="0" applyNumberFormat="0" applyFont="0" applyAlignment="0"/>
    <xf numFmtId="0" fontId="56" fillId="0" borderId="0" applyProtection="0">
      <alignment horizontal="right"/>
    </xf>
    <xf numFmtId="0" fontId="57" fillId="0" borderId="0">
      <alignment vertical="top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164" fillId="0" borderId="0">
      <alignment horizontal="center"/>
    </xf>
    <xf numFmtId="2" fontId="61" fillId="27" borderId="0" applyAlignment="0">
      <alignment horizontal="right"/>
      <protection locked="0"/>
    </xf>
    <xf numFmtId="0" fontId="164" fillId="0" borderId="0">
      <alignment horizontal="center" textRotation="90"/>
    </xf>
    <xf numFmtId="175" fontId="62" fillId="0" borderId="0">
      <alignment vertical="top"/>
    </xf>
    <xf numFmtId="38" fontId="62" fillId="0" borderId="0">
      <alignment vertical="top"/>
    </xf>
    <xf numFmtId="38" fontId="62" fillId="0" borderId="0">
      <alignment vertical="top"/>
    </xf>
    <xf numFmtId="0" fontId="14" fillId="0" borderId="0" applyNumberFormat="0" applyFill="0" applyBorder="0" applyAlignment="0" applyProtection="0">
      <alignment vertical="top"/>
      <protection locked="0"/>
    </xf>
    <xf numFmtId="182" fontId="63" fillId="0" borderId="0"/>
    <xf numFmtId="0" fontId="17" fillId="0" borderId="0"/>
    <xf numFmtId="0" fontId="64" fillId="0" borderId="0" applyNumberFormat="0" applyFill="0" applyBorder="0" applyAlignment="0" applyProtection="0">
      <alignment vertical="top"/>
      <protection locked="0"/>
    </xf>
    <xf numFmtId="192" fontId="65" fillId="0" borderId="6">
      <alignment horizontal="center" vertical="center" wrapText="1"/>
    </xf>
    <xf numFmtId="0" fontId="66" fillId="11" borderId="4" applyNumberFormat="0" applyAlignment="0" applyProtection="0"/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175" fontId="19" fillId="0" borderId="0">
      <alignment vertical="top"/>
    </xf>
    <xf numFmtId="175" fontId="19" fillId="2" borderId="0">
      <alignment vertical="top"/>
    </xf>
    <xf numFmtId="38" fontId="19" fillId="2" borderId="0">
      <alignment vertical="top"/>
    </xf>
    <xf numFmtId="38" fontId="19" fillId="2" borderId="0">
      <alignment vertical="top"/>
    </xf>
    <xf numFmtId="38" fontId="19" fillId="0" borderId="0">
      <alignment vertical="top"/>
    </xf>
    <xf numFmtId="193" fontId="19" fillId="3" borderId="0">
      <alignment vertical="top"/>
    </xf>
    <xf numFmtId="38" fontId="19" fillId="0" borderId="0">
      <alignment vertical="top"/>
    </xf>
    <xf numFmtId="0" fontId="68" fillId="0" borderId="8" applyNumberFormat="0" applyFill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6" fontId="70" fillId="0" borderId="6">
      <alignment horizontal="right"/>
      <protection locked="0"/>
    </xf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ill="0" applyBorder="0" applyProtection="0">
      <alignment vertical="center"/>
    </xf>
    <xf numFmtId="0" fontId="37" fillId="0" borderId="0" applyFont="0" applyFill="0" applyBorder="0" applyAlignment="0" applyProtection="0">
      <alignment horizontal="right"/>
    </xf>
    <xf numFmtId="3" fontId="1" fillId="0" borderId="15" applyFont="0" applyBorder="0">
      <alignment horizontal="center" vertical="center"/>
    </xf>
    <xf numFmtId="0" fontId="71" fillId="28" borderId="0" applyNumberFormat="0" applyBorder="0" applyAlignment="0" applyProtection="0"/>
    <xf numFmtId="0" fontId="27" fillId="0" borderId="16"/>
    <xf numFmtId="0" fontId="72" fillId="0" borderId="0" applyNumberFormat="0" applyFill="0" applyBorder="0" applyAlignment="0" applyProtection="0"/>
    <xf numFmtId="199" fontId="1" fillId="0" borderId="0"/>
    <xf numFmtId="0" fontId="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right"/>
    </xf>
    <xf numFmtId="0" fontId="1" fillId="0" borderId="0"/>
    <xf numFmtId="0" fontId="74" fillId="0" borderId="0"/>
    <xf numFmtId="0" fontId="37" fillId="0" borderId="0" applyFill="0" applyBorder="0" applyProtection="0">
      <alignment vertical="center"/>
    </xf>
    <xf numFmtId="0" fontId="75" fillId="0" borderId="0"/>
    <xf numFmtId="0" fontId="17" fillId="0" borderId="0"/>
    <xf numFmtId="0" fontId="16" fillId="0" borderId="0"/>
    <xf numFmtId="0" fontId="3" fillId="29" borderId="9" applyNumberFormat="0" applyFont="0" applyAlignment="0" applyProtection="0"/>
    <xf numFmtId="200" fontId="1" fillId="0" borderId="0" applyFont="0" applyAlignment="0">
      <alignment horizontal="center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54" fillId="0" borderId="0"/>
    <xf numFmtId="203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0" fontId="76" fillId="24" borderId="10" applyNumberFormat="0" applyAlignment="0" applyProtection="0"/>
    <xf numFmtId="1" fontId="77" fillId="0" borderId="0" applyProtection="0">
      <alignment horizontal="right" vertical="center"/>
    </xf>
    <xf numFmtId="49" fontId="78" fillId="0" borderId="17" applyFill="0" applyProtection="0">
      <alignment vertical="center"/>
    </xf>
    <xf numFmtId="9" fontId="17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37" fontId="79" fillId="4" borderId="18"/>
    <xf numFmtId="37" fontId="79" fillId="4" borderId="18"/>
    <xf numFmtId="0" fontId="80" fillId="0" borderId="0" applyNumberFormat="0">
      <alignment horizontal="left"/>
    </xf>
    <xf numFmtId="205" fontId="81" fillId="0" borderId="19" applyBorder="0">
      <alignment horizontal="right"/>
      <protection locked="0"/>
    </xf>
    <xf numFmtId="49" fontId="82" fillId="0" borderId="6" applyNumberFormat="0">
      <alignment horizontal="left" vertical="center"/>
    </xf>
    <xf numFmtId="0" fontId="165" fillId="0" borderId="0"/>
    <xf numFmtId="206" fontId="165" fillId="0" borderId="0"/>
    <xf numFmtId="0" fontId="83" fillId="0" borderId="20">
      <alignment vertical="center"/>
    </xf>
    <xf numFmtId="4" fontId="84" fillId="4" borderId="10" applyNumberFormat="0" applyProtection="0">
      <alignment vertical="center"/>
    </xf>
    <xf numFmtId="4" fontId="85" fillId="4" borderId="10" applyNumberFormat="0" applyProtection="0">
      <alignment vertical="center"/>
    </xf>
    <xf numFmtId="4" fontId="84" fillId="4" borderId="10" applyNumberFormat="0" applyProtection="0">
      <alignment horizontal="left" vertical="center" indent="1"/>
    </xf>
    <xf numFmtId="4" fontId="84" fillId="4" borderId="10" applyNumberFormat="0" applyProtection="0">
      <alignment horizontal="left" vertical="center" indent="1"/>
    </xf>
    <xf numFmtId="0" fontId="17" fillId="30" borderId="10" applyNumberFormat="0" applyProtection="0">
      <alignment horizontal="left" vertical="center" indent="1"/>
    </xf>
    <xf numFmtId="4" fontId="84" fillId="31" borderId="10" applyNumberFormat="0" applyProtection="0">
      <alignment horizontal="right" vertical="center"/>
    </xf>
    <xf numFmtId="4" fontId="84" fillId="32" borderId="10" applyNumberFormat="0" applyProtection="0">
      <alignment horizontal="right" vertical="center"/>
    </xf>
    <xf numFmtId="4" fontId="84" fillId="33" borderId="10" applyNumberFormat="0" applyProtection="0">
      <alignment horizontal="right" vertical="center"/>
    </xf>
    <xf numFmtId="4" fontId="84" fillId="34" borderId="10" applyNumberFormat="0" applyProtection="0">
      <alignment horizontal="right" vertical="center"/>
    </xf>
    <xf numFmtId="4" fontId="84" fillId="35" borderId="10" applyNumberFormat="0" applyProtection="0">
      <alignment horizontal="right" vertical="center"/>
    </xf>
    <xf numFmtId="4" fontId="84" fillId="36" borderId="10" applyNumberFormat="0" applyProtection="0">
      <alignment horizontal="right" vertical="center"/>
    </xf>
    <xf numFmtId="4" fontId="84" fillId="37" borderId="10" applyNumberFormat="0" applyProtection="0">
      <alignment horizontal="right" vertical="center"/>
    </xf>
    <xf numFmtId="4" fontId="84" fillId="38" borderId="10" applyNumberFormat="0" applyProtection="0">
      <alignment horizontal="right" vertical="center"/>
    </xf>
    <xf numFmtId="4" fontId="84" fillId="39" borderId="10" applyNumberFormat="0" applyProtection="0">
      <alignment horizontal="right" vertical="center"/>
    </xf>
    <xf numFmtId="4" fontId="86" fillId="40" borderId="10" applyNumberFormat="0" applyProtection="0">
      <alignment horizontal="left" vertical="center" indent="1"/>
    </xf>
    <xf numFmtId="4" fontId="84" fillId="41" borderId="21" applyNumberFormat="0" applyProtection="0">
      <alignment horizontal="left" vertical="center" indent="1"/>
    </xf>
    <xf numFmtId="4" fontId="87" fillId="42" borderId="0" applyNumberFormat="0" applyProtection="0">
      <alignment horizontal="left" vertical="center" indent="1"/>
    </xf>
    <xf numFmtId="0" fontId="17" fillId="30" borderId="10" applyNumberFormat="0" applyProtection="0">
      <alignment horizontal="left" vertical="center" indent="1"/>
    </xf>
    <xf numFmtId="4" fontId="88" fillId="41" borderId="10" applyNumberFormat="0" applyProtection="0">
      <alignment horizontal="left" vertical="center" indent="1"/>
    </xf>
    <xf numFmtId="4" fontId="88" fillId="43" borderId="10" applyNumberFormat="0" applyProtection="0">
      <alignment horizontal="left" vertical="center" indent="1"/>
    </xf>
    <xf numFmtId="0" fontId="17" fillId="43" borderId="10" applyNumberFormat="0" applyProtection="0">
      <alignment horizontal="left" vertical="center" indent="1"/>
    </xf>
    <xf numFmtId="0" fontId="17" fillId="43" borderId="10" applyNumberFormat="0" applyProtection="0">
      <alignment horizontal="left" vertical="center" indent="1"/>
    </xf>
    <xf numFmtId="0" fontId="17" fillId="44" borderId="10" applyNumberFormat="0" applyProtection="0">
      <alignment horizontal="left" vertical="center" indent="1"/>
    </xf>
    <xf numFmtId="0" fontId="17" fillId="44" borderId="10" applyNumberFormat="0" applyProtection="0">
      <alignment horizontal="left" vertical="center" indent="1"/>
    </xf>
    <xf numFmtId="0" fontId="17" fillId="2" borderId="10" applyNumberFormat="0" applyProtection="0">
      <alignment horizontal="left" vertical="center" indent="1"/>
    </xf>
    <xf numFmtId="0" fontId="17" fillId="2" borderId="10" applyNumberFormat="0" applyProtection="0">
      <alignment horizontal="left" vertical="center" indent="1"/>
    </xf>
    <xf numFmtId="0" fontId="17" fillId="30" borderId="10" applyNumberFormat="0" applyProtection="0">
      <alignment horizontal="left" vertical="center" indent="1"/>
    </xf>
    <xf numFmtId="0" fontId="17" fillId="30" borderId="10" applyNumberFormat="0" applyProtection="0">
      <alignment horizontal="left" vertical="center" indent="1"/>
    </xf>
    <xf numFmtId="0" fontId="1" fillId="0" borderId="0"/>
    <xf numFmtId="4" fontId="84" fillId="45" borderId="10" applyNumberFormat="0" applyProtection="0">
      <alignment vertical="center"/>
    </xf>
    <xf numFmtId="4" fontId="85" fillId="45" borderId="10" applyNumberFormat="0" applyProtection="0">
      <alignment vertical="center"/>
    </xf>
    <xf numFmtId="4" fontId="84" fillId="45" borderId="10" applyNumberFormat="0" applyProtection="0">
      <alignment horizontal="left" vertical="center" indent="1"/>
    </xf>
    <xf numFmtId="4" fontId="84" fillId="45" borderId="10" applyNumberFormat="0" applyProtection="0">
      <alignment horizontal="left" vertical="center" indent="1"/>
    </xf>
    <xf numFmtId="4" fontId="84" fillId="41" borderId="10" applyNumberFormat="0" applyProtection="0">
      <alignment horizontal="right" vertical="center"/>
    </xf>
    <xf numFmtId="4" fontId="85" fillId="41" borderId="10" applyNumberFormat="0" applyProtection="0">
      <alignment horizontal="right" vertical="center"/>
    </xf>
    <xf numFmtId="0" fontId="17" fillId="30" borderId="10" applyNumberFormat="0" applyProtection="0">
      <alignment horizontal="left" vertical="center" indent="1"/>
    </xf>
    <xf numFmtId="0" fontId="17" fillId="30" borderId="10" applyNumberFormat="0" applyProtection="0">
      <alignment horizontal="left" vertical="center" indent="1"/>
    </xf>
    <xf numFmtId="0" fontId="89" fillId="0" borderId="0"/>
    <xf numFmtId="4" fontId="90" fillId="41" borderId="10" applyNumberFormat="0" applyProtection="0">
      <alignment horizontal="right" vertical="center"/>
    </xf>
    <xf numFmtId="0" fontId="91" fillId="0" borderId="0">
      <alignment horizontal="left" vertical="center" wrapText="1"/>
    </xf>
    <xf numFmtId="0" fontId="17" fillId="0" borderId="0"/>
    <xf numFmtId="0" fontId="16" fillId="0" borderId="0"/>
    <xf numFmtId="0" fontId="92" fillId="0" borderId="0" applyBorder="0" applyProtection="0">
      <alignment vertical="center"/>
    </xf>
    <xf numFmtId="0" fontId="92" fillId="0" borderId="17" applyBorder="0" applyProtection="0">
      <alignment horizontal="right" vertical="center"/>
    </xf>
    <xf numFmtId="0" fontId="93" fillId="46" borderId="0" applyBorder="0" applyProtection="0">
      <alignment horizontal="centerContinuous" vertical="center"/>
    </xf>
    <xf numFmtId="0" fontId="93" fillId="47" borderId="17" applyBorder="0" applyProtection="0">
      <alignment horizontal="centerContinuous" vertical="center"/>
    </xf>
    <xf numFmtId="0" fontId="94" fillId="0" borderId="0"/>
    <xf numFmtId="175" fontId="95" fillId="48" borderId="0">
      <alignment horizontal="right" vertical="top"/>
    </xf>
    <xf numFmtId="38" fontId="95" fillId="48" borderId="0">
      <alignment horizontal="right" vertical="top"/>
    </xf>
    <xf numFmtId="38" fontId="95" fillId="48" borderId="0">
      <alignment horizontal="right" vertical="top"/>
    </xf>
    <xf numFmtId="0" fontId="75" fillId="0" borderId="0"/>
    <xf numFmtId="0" fontId="96" fillId="0" borderId="0" applyFill="0" applyBorder="0" applyProtection="0">
      <alignment horizontal="left"/>
    </xf>
    <xf numFmtId="0" fontId="52" fillId="0" borderId="22" applyFill="0" applyBorder="0" applyProtection="0">
      <alignment horizontal="left" vertical="top"/>
    </xf>
    <xf numFmtId="0" fontId="97" fillId="0" borderId="0">
      <alignment horizontal="centerContinuous"/>
    </xf>
    <xf numFmtId="0" fontId="98" fillId="0" borderId="22" applyFill="0" applyBorder="0" applyProtection="0"/>
    <xf numFmtId="0" fontId="98" fillId="0" borderId="0"/>
    <xf numFmtId="0" fontId="99" fillId="0" borderId="0" applyFill="0" applyBorder="0" applyProtection="0"/>
    <xf numFmtId="0" fontId="100" fillId="0" borderId="0"/>
    <xf numFmtId="0" fontId="101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54" fillId="0" borderId="0"/>
    <xf numFmtId="0" fontId="105" fillId="0" borderId="0" applyNumberFormat="0" applyFill="0" applyBorder="0" applyAlignment="0" applyProtection="0"/>
    <xf numFmtId="0" fontId="106" fillId="0" borderId="17" applyBorder="0" applyProtection="0">
      <alignment horizontal="right"/>
    </xf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82" fontId="30" fillId="0" borderId="3">
      <protection locked="0"/>
    </xf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0" fontId="66" fillId="11" borderId="4" applyNumberFormat="0" applyAlignment="0" applyProtection="0"/>
    <xf numFmtId="3" fontId="107" fillId="0" borderId="0">
      <alignment horizontal="center" vertical="center" textRotation="90" wrapText="1"/>
    </xf>
    <xf numFmtId="207" fontId="30" fillId="0" borderId="6">
      <alignment vertical="top" wrapText="1"/>
    </xf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76" fillId="24" borderId="10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08" fontId="109" fillId="0" borderId="6">
      <alignment vertical="top" wrapText="1"/>
    </xf>
    <xf numFmtId="4" fontId="110" fillId="0" borderId="6">
      <alignment horizontal="left" vertical="center"/>
    </xf>
    <xf numFmtId="4" fontId="110" fillId="0" borderId="6"/>
    <xf numFmtId="4" fontId="110" fillId="49" borderId="6"/>
    <xf numFmtId="4" fontId="110" fillId="50" borderId="6"/>
    <xf numFmtId="4" fontId="111" fillId="51" borderId="6"/>
    <xf numFmtId="4" fontId="112" fillId="2" borderId="6"/>
    <xf numFmtId="4" fontId="113" fillId="0" borderId="6">
      <alignment horizontal="center" wrapText="1"/>
    </xf>
    <xf numFmtId="208" fontId="110" fillId="0" borderId="6"/>
    <xf numFmtId="208" fontId="109" fillId="0" borderId="6">
      <alignment horizontal="center" vertical="center" wrapText="1"/>
    </xf>
    <xf numFmtId="208" fontId="109" fillId="0" borderId="6">
      <alignment vertical="top" wrapText="1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4" fillId="0" borderId="0" applyBorder="0">
      <alignment horizontal="center" vertical="center" wrapText="1"/>
    </xf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9" fontId="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" fillId="0" borderId="23" applyBorder="0">
      <alignment horizontal="center" vertical="center" wrapText="1"/>
    </xf>
    <xf numFmtId="209" fontId="167" fillId="0" borderId="0">
      <alignment horizontal="center" vertical="center" wrapText="1"/>
    </xf>
    <xf numFmtId="182" fontId="39" fillId="26" borderId="3"/>
    <xf numFmtId="4" fontId="3" fillId="4" borderId="6" applyBorder="0">
      <alignment horizontal="right"/>
    </xf>
    <xf numFmtId="210" fontId="168" fillId="76" borderId="0">
      <alignment horizontal="right"/>
    </xf>
    <xf numFmtId="49" fontId="117" fillId="0" borderId="0" applyBorder="0">
      <alignment vertical="center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3" fontId="39" fillId="0" borderId="6" applyBorder="0">
      <alignment vertical="center"/>
    </xf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72" fillId="0" borderId="2" applyNumberFormat="0" applyFill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35" fillId="25" borderId="5" applyNumberFormat="0" applyAlignment="0" applyProtection="0"/>
    <xf numFmtId="0" fontId="1" fillId="0" borderId="0">
      <alignment wrapText="1"/>
    </xf>
    <xf numFmtId="0" fontId="116" fillId="0" borderId="0">
      <alignment horizontal="center" vertical="top" wrapText="1"/>
    </xf>
    <xf numFmtId="0" fontId="118" fillId="0" borderId="0">
      <alignment horizontal="centerContinuous" vertical="center" wrapText="1"/>
    </xf>
    <xf numFmtId="177" fontId="116" fillId="0" borderId="0">
      <alignment horizontal="center" vertical="top"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0" fontId="72" fillId="3" borderId="0" applyFill="0">
      <alignment wrapText="1"/>
    </xf>
    <xf numFmtId="177" fontId="72" fillId="3" borderId="0" applyFill="0">
      <alignment wrapText="1"/>
    </xf>
    <xf numFmtId="170" fontId="119" fillId="3" borderId="6">
      <alignment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20" fillId="0" borderId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49" fontId="107" fillId="0" borderId="6">
      <alignment horizontal="right" vertical="top" wrapText="1"/>
    </xf>
    <xf numFmtId="190" fontId="121" fillId="0" borderId="0">
      <alignment horizontal="right" vertical="top" wrapText="1"/>
    </xf>
    <xf numFmtId="49" fontId="3" fillId="0" borderId="0" applyBorder="0">
      <alignment vertical="top"/>
    </xf>
    <xf numFmtId="0" fontId="144" fillId="0" borderId="0"/>
    <xf numFmtId="0" fontId="122" fillId="0" borderId="0"/>
    <xf numFmtId="0" fontId="17" fillId="0" borderId="0"/>
    <xf numFmtId="0" fontId="122" fillId="0" borderId="0"/>
    <xf numFmtId="0" fontId="2" fillId="0" borderId="0"/>
    <xf numFmtId="0" fontId="2" fillId="0" borderId="0"/>
    <xf numFmtId="49" fontId="3" fillId="0" borderId="0" applyBorder="0">
      <alignment vertical="top"/>
    </xf>
    <xf numFmtId="0" fontId="123" fillId="0" borderId="0"/>
    <xf numFmtId="0" fontId="143" fillId="0" borderId="0"/>
    <xf numFmtId="0" fontId="143" fillId="0" borderId="0"/>
    <xf numFmtId="211" fontId="143" fillId="0" borderId="0"/>
    <xf numFmtId="0" fontId="14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9" fontId="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15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1" fontId="12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" fillId="0" borderId="0" applyFont="0" applyFill="0" applyBorder="0" applyProtection="0">
      <alignment horizontal="center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208" fontId="125" fillId="0" borderId="6">
      <alignment vertical="top"/>
    </xf>
    <xf numFmtId="190" fontId="126" fillId="4" borderId="18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" fillId="29" borderId="9" applyNumberFormat="0" applyFont="0" applyAlignment="0" applyProtection="0"/>
    <xf numFmtId="0" fontId="127" fillId="29" borderId="9" applyNumberFormat="0" applyFont="0" applyAlignment="0" applyProtection="0"/>
    <xf numFmtId="0" fontId="1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0" fontId="17" fillId="29" borderId="9" applyNumberFormat="0" applyFont="0" applyAlignment="0" applyProtection="0"/>
    <xf numFmtId="49" fontId="111" fillId="0" borderId="1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28" fillId="0" borderId="6"/>
    <xf numFmtId="0" fontId="1" fillId="0" borderId="6" applyNumberFormat="0" applyFont="0" applyFill="0" applyAlignment="0" applyProtection="0"/>
    <xf numFmtId="3" fontId="129" fillId="52" borderId="1">
      <alignment horizontal="justify" vertical="center"/>
    </xf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16" fillId="0" borderId="0"/>
    <xf numFmtId="175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7" fontId="16" fillId="0" borderId="0"/>
    <xf numFmtId="49" fontId="121" fillId="0" borderId="0"/>
    <xf numFmtId="49" fontId="130" fillId="0" borderId="0">
      <alignment vertical="top"/>
    </xf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190" fontId="72" fillId="0" borderId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215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" fontId="3" fillId="3" borderId="0" applyFont="0" applyBorder="0">
      <alignment horizontal="right"/>
    </xf>
    <xf numFmtId="4" fontId="3" fillId="3" borderId="0" applyBorder="0">
      <alignment horizontal="right"/>
    </xf>
    <xf numFmtId="4" fontId="3" fillId="3" borderId="0" applyFont="0" applyBorder="0">
      <alignment horizontal="right"/>
    </xf>
    <xf numFmtId="210" fontId="150" fillId="58" borderId="0">
      <alignment horizontal="right"/>
    </xf>
    <xf numFmtId="4" fontId="3" fillId="3" borderId="0" applyBorder="0">
      <alignment horizontal="right"/>
    </xf>
    <xf numFmtId="4" fontId="3" fillId="3" borderId="24" applyBorder="0">
      <alignment horizontal="right"/>
    </xf>
    <xf numFmtId="4" fontId="3" fillId="3" borderId="24" applyBorder="0">
      <alignment horizontal="right"/>
    </xf>
    <xf numFmtId="4" fontId="3" fillId="3" borderId="6" applyFont="0" applyBorder="0">
      <alignment horizontal="right"/>
    </xf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217" fontId="30" fillId="0" borderId="1">
      <alignment vertical="top" wrapText="1"/>
    </xf>
    <xf numFmtId="218" fontId="1" fillId="0" borderId="6" applyFont="0" applyFill="0" applyBorder="0" applyProtection="0">
      <alignment horizontal="center" vertical="center"/>
    </xf>
    <xf numFmtId="3" fontId="1" fillId="0" borderId="0" applyFont="0" applyBorder="0">
      <alignment horizontal="center"/>
    </xf>
    <xf numFmtId="166" fontId="25" fillId="0" borderId="0">
      <protection locked="0"/>
    </xf>
    <xf numFmtId="49" fontId="109" fillId="0" borderId="6">
      <alignment horizontal="center" vertical="center" wrapText="1"/>
    </xf>
    <xf numFmtId="0" fontId="30" fillId="0" borderId="6" applyBorder="0">
      <alignment horizontal="center" vertical="center" wrapText="1"/>
    </xf>
    <xf numFmtId="49" fontId="109" fillId="0" borderId="6">
      <alignment horizontal="center" vertical="center" wrapText="1"/>
    </xf>
    <xf numFmtId="49" fontId="91" fillId="0" borderId="6" applyNumberFormat="0" applyFill="0" applyAlignment="0" applyProtection="0"/>
    <xf numFmtId="170" fontId="1" fillId="0" borderId="0"/>
    <xf numFmtId="0" fontId="17" fillId="0" borderId="0"/>
  </cellStyleXfs>
  <cellXfs count="618">
    <xf numFmtId="0" fontId="0" fillId="0" borderId="0" xfId="0"/>
    <xf numFmtId="0" fontId="4" fillId="78" borderId="0" xfId="2020" applyFont="1" applyFill="1" applyAlignment="1">
      <alignment horizontal="center"/>
    </xf>
    <xf numFmtId="0" fontId="5" fillId="78" borderId="0" xfId="2020" applyFont="1" applyFill="1"/>
    <xf numFmtId="0" fontId="6" fillId="78" borderId="0" xfId="2020" applyFont="1" applyFill="1"/>
    <xf numFmtId="0" fontId="170" fillId="78" borderId="0" xfId="2020" applyFont="1" applyFill="1"/>
    <xf numFmtId="0" fontId="170" fillId="0" borderId="0" xfId="2020" applyFont="1"/>
    <xf numFmtId="0" fontId="8" fillId="0" borderId="25" xfId="1845" applyFont="1" applyBorder="1">
      <alignment horizontal="center" vertical="center" wrapText="1"/>
    </xf>
    <xf numFmtId="0" fontId="8" fillId="0" borderId="26" xfId="1845" applyFont="1" applyBorder="1">
      <alignment horizontal="center" vertical="center" wrapText="1"/>
    </xf>
    <xf numFmtId="0" fontId="8" fillId="0" borderId="27" xfId="1845" applyFont="1" applyBorder="1">
      <alignment horizontal="center" vertical="center" wrapText="1"/>
    </xf>
    <xf numFmtId="0" fontId="10" fillId="0" borderId="28" xfId="1845" applyFont="1" applyBorder="1">
      <alignment horizontal="center" vertical="center" wrapText="1"/>
    </xf>
    <xf numFmtId="0" fontId="10" fillId="0" borderId="29" xfId="1845" applyFont="1" applyBorder="1">
      <alignment horizontal="center" vertical="center" wrapText="1"/>
    </xf>
    <xf numFmtId="0" fontId="10" fillId="0" borderId="30" xfId="1845" applyFont="1" applyBorder="1">
      <alignment horizontal="center" vertical="center" wrapText="1"/>
    </xf>
    <xf numFmtId="0" fontId="10" fillId="0" borderId="31" xfId="1845" applyFont="1" applyBorder="1">
      <alignment horizontal="center" vertical="center" wrapText="1"/>
    </xf>
    <xf numFmtId="0" fontId="10" fillId="0" borderId="32" xfId="2020" applyFont="1" applyBorder="1"/>
    <xf numFmtId="0" fontId="10" fillId="0" borderId="32" xfId="2020" applyFont="1" applyBorder="1" applyAlignment="1">
      <alignment vertical="top" wrapText="1"/>
    </xf>
    <xf numFmtId="0" fontId="10" fillId="0" borderId="33" xfId="2020" applyFont="1" applyBorder="1"/>
    <xf numFmtId="0" fontId="10" fillId="0" borderId="33" xfId="2020" applyFont="1" applyBorder="1" applyAlignment="1">
      <alignment vertical="top" wrapText="1"/>
    </xf>
    <xf numFmtId="0" fontId="10" fillId="0" borderId="34" xfId="2020" applyFont="1" applyBorder="1" applyAlignment="1">
      <alignment vertical="top" wrapText="1"/>
    </xf>
    <xf numFmtId="14" fontId="10" fillId="0" borderId="33" xfId="2020" applyNumberFormat="1" applyFont="1" applyBorder="1"/>
    <xf numFmtId="0" fontId="10" fillId="0" borderId="34" xfId="2020" applyFont="1" applyBorder="1"/>
    <xf numFmtId="0" fontId="10" fillId="0" borderId="33" xfId="2020" applyFont="1" applyFill="1" applyBorder="1"/>
    <xf numFmtId="171" fontId="10" fillId="0" borderId="0" xfId="2020" applyNumberFormat="1" applyFont="1"/>
    <xf numFmtId="169" fontId="10" fillId="0" borderId="0" xfId="2020" applyNumberFormat="1" applyFont="1"/>
    <xf numFmtId="0" fontId="10" fillId="0" borderId="0" xfId="2020" applyFont="1"/>
    <xf numFmtId="0" fontId="10" fillId="0" borderId="0" xfId="2021" applyFont="1" applyProtection="1">
      <protection locked="0"/>
    </xf>
    <xf numFmtId="0" fontId="171" fillId="0" borderId="0" xfId="2020" applyFont="1"/>
    <xf numFmtId="0" fontId="172" fillId="78" borderId="0" xfId="2020" applyFont="1" applyFill="1"/>
    <xf numFmtId="0" fontId="8" fillId="0" borderId="24" xfId="2021" applyFont="1" applyBorder="1" applyAlignment="1" applyProtection="1">
      <alignment horizontal="center" vertical="center"/>
      <protection locked="0"/>
    </xf>
    <xf numFmtId="49" fontId="8" fillId="78" borderId="35" xfId="2021" applyNumberFormat="1" applyFont="1" applyFill="1" applyBorder="1" applyAlignment="1" applyProtection="1">
      <alignment wrapText="1"/>
      <protection locked="0"/>
    </xf>
    <xf numFmtId="0" fontId="8" fillId="0" borderId="35" xfId="1845" applyFont="1" applyBorder="1" applyProtection="1">
      <alignment horizontal="center" vertical="center" wrapText="1"/>
      <protection locked="0"/>
    </xf>
    <xf numFmtId="0" fontId="8" fillId="0" borderId="36" xfId="1845" applyFont="1" applyBorder="1" applyProtection="1">
      <alignment horizontal="center" vertical="center" wrapText="1"/>
      <protection locked="0"/>
    </xf>
    <xf numFmtId="0" fontId="10" fillId="0" borderId="37" xfId="2021" applyFont="1" applyBorder="1" applyProtection="1">
      <protection locked="0"/>
    </xf>
    <xf numFmtId="0" fontId="10" fillId="78" borderId="38" xfId="2058" applyFont="1" applyFill="1" applyBorder="1" applyAlignment="1">
      <alignment horizontal="left" vertical="center" wrapText="1" indent="3"/>
    </xf>
    <xf numFmtId="172" fontId="10" fillId="3" borderId="6" xfId="2021" applyNumberFormat="1" applyFont="1" applyFill="1" applyBorder="1" applyProtection="1">
      <protection locked="0"/>
    </xf>
    <xf numFmtId="172" fontId="10" fillId="4" borderId="6" xfId="2021" applyNumberFormat="1" applyFont="1" applyFill="1" applyBorder="1" applyProtection="1">
      <protection locked="0"/>
    </xf>
    <xf numFmtId="168" fontId="10" fillId="4" borderId="27" xfId="1848" applyNumberFormat="1" applyFont="1" applyBorder="1" applyProtection="1">
      <alignment horizontal="right"/>
      <protection locked="0"/>
    </xf>
    <xf numFmtId="0" fontId="172" fillId="78" borderId="0" xfId="2020" applyFont="1" applyFill="1" applyBorder="1"/>
    <xf numFmtId="172" fontId="10" fillId="4" borderId="39" xfId="2021" applyNumberFormat="1" applyFont="1" applyFill="1" applyBorder="1" applyProtection="1">
      <protection locked="0"/>
    </xf>
    <xf numFmtId="0" fontId="10" fillId="0" borderId="29" xfId="1724" applyFont="1" applyFill="1" applyBorder="1" applyAlignment="1" applyProtection="1">
      <alignment horizontal="center"/>
      <protection locked="0"/>
    </xf>
    <xf numFmtId="0" fontId="10" fillId="78" borderId="30" xfId="1724" applyFont="1" applyFill="1" applyBorder="1" applyAlignment="1" applyProtection="1">
      <alignment horizontal="left"/>
      <protection locked="0"/>
    </xf>
    <xf numFmtId="172" fontId="10" fillId="3" borderId="30" xfId="1724" applyNumberFormat="1" applyFont="1" applyFill="1" applyBorder="1" applyAlignment="1" applyProtection="1">
      <alignment horizontal="right"/>
      <protection locked="0"/>
    </xf>
    <xf numFmtId="0" fontId="10" fillId="78" borderId="0" xfId="1724" applyFont="1" applyFill="1" applyBorder="1" applyAlignment="1" applyProtection="1">
      <alignment horizontal="center"/>
      <protection locked="0"/>
    </xf>
    <xf numFmtId="0" fontId="10" fillId="78" borderId="0" xfId="1724" applyFont="1" applyFill="1" applyBorder="1" applyAlignment="1" applyProtection="1">
      <alignment horizontal="left"/>
      <protection locked="0"/>
    </xf>
    <xf numFmtId="172" fontId="10" fillId="78" borderId="0" xfId="1724" applyNumberFormat="1" applyFont="1" applyFill="1" applyBorder="1" applyAlignment="1" applyProtection="1">
      <alignment horizontal="right"/>
      <protection locked="0"/>
    </xf>
    <xf numFmtId="168" fontId="11" fillId="78" borderId="0" xfId="2008" applyNumberFormat="1" applyFont="1" applyFill="1" applyBorder="1" applyAlignment="1" applyProtection="1">
      <alignment horizontal="right" vertical="center"/>
      <protection locked="0"/>
    </xf>
    <xf numFmtId="0" fontId="10" fillId="0" borderId="0" xfId="2021" applyFont="1" applyBorder="1" applyProtection="1">
      <protection locked="0"/>
    </xf>
    <xf numFmtId="0" fontId="10" fillId="78" borderId="0" xfId="2021" applyFont="1" applyFill="1" applyProtection="1">
      <protection locked="0"/>
    </xf>
    <xf numFmtId="0" fontId="10" fillId="78" borderId="6" xfId="2021" applyFont="1" applyFill="1" applyBorder="1" applyProtection="1">
      <protection locked="0"/>
    </xf>
    <xf numFmtId="168" fontId="10" fillId="4" borderId="6" xfId="1848" applyNumberFormat="1" applyFont="1" applyBorder="1" applyProtection="1">
      <alignment horizontal="right"/>
      <protection locked="0"/>
    </xf>
    <xf numFmtId="168" fontId="10" fillId="4" borderId="39" xfId="1848" applyNumberFormat="1" applyFont="1" applyBorder="1" applyProtection="1">
      <alignment horizontal="right"/>
      <protection locked="0"/>
    </xf>
    <xf numFmtId="0" fontId="10" fillId="78" borderId="26" xfId="2021" applyFont="1" applyFill="1" applyBorder="1" applyProtection="1">
      <protection locked="0"/>
    </xf>
    <xf numFmtId="49" fontId="11" fillId="78" borderId="0" xfId="2008" applyFont="1" applyFill="1" applyBorder="1" applyAlignment="1">
      <alignment horizontal="center" vertical="center"/>
    </xf>
    <xf numFmtId="49" fontId="11" fillId="78" borderId="0" xfId="2008" applyFont="1" applyFill="1" applyBorder="1" applyAlignment="1">
      <alignment vertical="center" wrapText="1"/>
    </xf>
    <xf numFmtId="49" fontId="11" fillId="78" borderId="0" xfId="2008" applyFont="1" applyFill="1" applyBorder="1" applyAlignment="1">
      <alignment horizontal="center" vertical="center" wrapText="1"/>
    </xf>
    <xf numFmtId="168" fontId="11" fillId="78" borderId="0" xfId="2008" applyNumberFormat="1" applyFont="1" applyFill="1" applyBorder="1" applyAlignment="1" applyProtection="1">
      <alignment horizontal="right" vertical="center"/>
    </xf>
    <xf numFmtId="49" fontId="15" fillId="78" borderId="0" xfId="2008" applyFont="1" applyFill="1" applyBorder="1" applyAlignment="1">
      <alignment vertical="center" wrapText="1"/>
    </xf>
    <xf numFmtId="49" fontId="15" fillId="78" borderId="0" xfId="2008" applyFont="1" applyFill="1" applyBorder="1" applyAlignment="1">
      <alignment horizontal="center" vertical="center"/>
    </xf>
    <xf numFmtId="168" fontId="11" fillId="78" borderId="0" xfId="2062" applyNumberFormat="1" applyFont="1" applyFill="1" applyBorder="1" applyAlignment="1" applyProtection="1">
      <alignment horizontal="right" vertical="center"/>
      <protection locked="0"/>
    </xf>
    <xf numFmtId="168" fontId="11" fillId="78" borderId="0" xfId="2063" applyNumberFormat="1" applyFont="1" applyFill="1" applyBorder="1" applyAlignment="1" applyProtection="1">
      <alignment horizontal="right" vertical="center"/>
      <protection locked="0"/>
    </xf>
    <xf numFmtId="168" fontId="11" fillId="78" borderId="0" xfId="2062" applyNumberFormat="1" applyFont="1" applyFill="1" applyBorder="1" applyAlignment="1" applyProtection="1">
      <alignment horizontal="right" vertical="center" wrapText="1"/>
      <protection locked="0"/>
    </xf>
    <xf numFmtId="0" fontId="170" fillId="78" borderId="0" xfId="2020" applyFont="1" applyFill="1" applyBorder="1"/>
    <xf numFmtId="0" fontId="10" fillId="0" borderId="40" xfId="2020" applyFont="1" applyBorder="1"/>
    <xf numFmtId="168" fontId="10" fillId="78" borderId="41" xfId="1848" applyNumberFormat="1" applyFont="1" applyFill="1" applyBorder="1" applyAlignment="1">
      <alignment horizontal="center"/>
    </xf>
    <xf numFmtId="168" fontId="10" fillId="78" borderId="41" xfId="1848" applyNumberFormat="1" applyFont="1" applyFill="1" applyBorder="1">
      <alignment horizontal="right"/>
    </xf>
    <xf numFmtId="168" fontId="10" fillId="0" borderId="0" xfId="2020" applyNumberFormat="1" applyFont="1"/>
    <xf numFmtId="0" fontId="172" fillId="0" borderId="0" xfId="0" applyFont="1"/>
    <xf numFmtId="2" fontId="173" fillId="4" borderId="6" xfId="1848" applyNumberFormat="1" applyFont="1" applyBorder="1">
      <alignment horizontal="right"/>
    </xf>
    <xf numFmtId="0" fontId="174" fillId="0" borderId="0" xfId="0" applyFont="1"/>
    <xf numFmtId="0" fontId="1" fillId="0" borderId="0" xfId="2021" applyFont="1" applyProtection="1">
      <protection locked="0"/>
    </xf>
    <xf numFmtId="0" fontId="175" fillId="0" borderId="0" xfId="0" applyFont="1"/>
    <xf numFmtId="190" fontId="11" fillId="79" borderId="6" xfId="2008" applyNumberFormat="1" applyFont="1" applyFill="1" applyBorder="1" applyAlignment="1" applyProtection="1">
      <alignment horizontal="right" vertical="center"/>
      <protection locked="0"/>
    </xf>
    <xf numFmtId="190" fontId="10" fillId="79" borderId="6" xfId="2283" applyNumberFormat="1" applyFont="1" applyFill="1" applyBorder="1" applyAlignment="1"/>
    <xf numFmtId="190" fontId="10" fillId="4" borderId="6" xfId="2283" applyNumberFormat="1" applyFont="1" applyFill="1" applyBorder="1">
      <alignment horizontal="right"/>
    </xf>
    <xf numFmtId="190" fontId="10" fillId="3" borderId="24" xfId="2283" applyNumberFormat="1" applyFont="1" applyBorder="1" applyAlignment="1">
      <alignment horizontal="center"/>
    </xf>
    <xf numFmtId="190" fontId="10" fillId="3" borderId="35" xfId="2283" applyNumberFormat="1" applyFont="1" applyBorder="1" applyAlignment="1">
      <alignment horizontal="center"/>
    </xf>
    <xf numFmtId="190" fontId="10" fillId="3" borderId="36" xfId="2283" applyNumberFormat="1" applyFont="1" applyBorder="1" applyAlignment="1">
      <alignment horizontal="center"/>
    </xf>
    <xf numFmtId="190" fontId="10" fillId="0" borderId="37" xfId="2020" applyNumberFormat="1" applyFont="1" applyBorder="1" applyAlignment="1">
      <alignment horizontal="center"/>
    </xf>
    <xf numFmtId="190" fontId="10" fillId="0" borderId="6" xfId="2283" applyNumberFormat="1" applyFont="1" applyFill="1" applyBorder="1" applyAlignment="1">
      <alignment horizontal="center"/>
    </xf>
    <xf numFmtId="190" fontId="10" fillId="3" borderId="6" xfId="2283" applyNumberFormat="1" applyFont="1" applyBorder="1" applyAlignment="1">
      <alignment horizontal="center"/>
    </xf>
    <xf numFmtId="190" fontId="10" fillId="3" borderId="39" xfId="2283" applyNumberFormat="1" applyFont="1" applyBorder="1" applyAlignment="1">
      <alignment horizontal="center"/>
    </xf>
    <xf numFmtId="190" fontId="10" fillId="0" borderId="6" xfId="2020" applyNumberFormat="1" applyFont="1" applyBorder="1" applyAlignment="1">
      <alignment horizontal="center"/>
    </xf>
    <xf numFmtId="190" fontId="10" fillId="0" borderId="39" xfId="2020" applyNumberFormat="1" applyFont="1" applyBorder="1" applyAlignment="1">
      <alignment horizontal="center"/>
    </xf>
    <xf numFmtId="190" fontId="10" fillId="0" borderId="6" xfId="1848" applyNumberFormat="1" applyFont="1" applyFill="1" applyBorder="1" applyAlignment="1">
      <alignment horizontal="center"/>
    </xf>
    <xf numFmtId="190" fontId="10" fillId="4" borderId="6" xfId="1848" applyNumberFormat="1" applyFont="1" applyBorder="1">
      <alignment horizontal="right"/>
    </xf>
    <xf numFmtId="190" fontId="10" fillId="3" borderId="6" xfId="1848" applyNumberFormat="1" applyFont="1" applyFill="1" applyBorder="1">
      <alignment horizontal="right"/>
    </xf>
    <xf numFmtId="190" fontId="10" fillId="0" borderId="39" xfId="1848" applyNumberFormat="1" applyFont="1" applyFill="1" applyBorder="1">
      <alignment horizontal="right"/>
    </xf>
    <xf numFmtId="190" fontId="10" fillId="3" borderId="39" xfId="1848" applyNumberFormat="1" applyFont="1" applyFill="1" applyBorder="1">
      <alignment horizontal="right"/>
    </xf>
    <xf numFmtId="190" fontId="10" fillId="3" borderId="37" xfId="2283" applyNumberFormat="1" applyFont="1" applyBorder="1" applyAlignment="1">
      <alignment horizontal="center"/>
    </xf>
    <xf numFmtId="190" fontId="10" fillId="4" borderId="6" xfId="1848" applyNumberFormat="1" applyFont="1" applyFill="1" applyBorder="1" applyAlignment="1">
      <alignment horizontal="center"/>
    </xf>
    <xf numFmtId="190" fontId="10" fillId="4" borderId="39" xfId="1848" applyNumberFormat="1" applyFont="1" applyFill="1" applyBorder="1">
      <alignment horizontal="right"/>
    </xf>
    <xf numFmtId="190" fontId="10" fillId="79" borderId="6" xfId="1848" applyNumberFormat="1" applyFont="1" applyFill="1" applyBorder="1" applyAlignment="1"/>
    <xf numFmtId="190" fontId="10" fillId="79" borderId="39" xfId="1848" applyNumberFormat="1" applyFont="1" applyFill="1" applyBorder="1" applyAlignment="1"/>
    <xf numFmtId="190" fontId="11" fillId="79" borderId="39" xfId="2008" applyNumberFormat="1" applyFont="1" applyFill="1" applyBorder="1" applyAlignment="1" applyProtection="1">
      <alignment horizontal="right" vertical="center"/>
      <protection locked="0"/>
    </xf>
    <xf numFmtId="190" fontId="173" fillId="4" borderId="6" xfId="1848" applyNumberFormat="1" applyFont="1" applyFill="1" applyBorder="1">
      <alignment horizontal="right"/>
    </xf>
    <xf numFmtId="190" fontId="173" fillId="4" borderId="42" xfId="1848" applyNumberFormat="1" applyFont="1" applyFill="1" applyBorder="1">
      <alignment horizontal="right"/>
    </xf>
    <xf numFmtId="190" fontId="10" fillId="79" borderId="39" xfId="2283" applyNumberFormat="1" applyFont="1" applyFill="1" applyBorder="1" applyAlignment="1"/>
    <xf numFmtId="190" fontId="10" fillId="3" borderId="37" xfId="2283" applyNumberFormat="1" applyFont="1" applyBorder="1" applyAlignment="1">
      <alignment horizontal="center" vertical="center"/>
    </xf>
    <xf numFmtId="190" fontId="10" fillId="3" borderId="6" xfId="2283" applyNumberFormat="1" applyFont="1" applyFill="1" applyBorder="1" applyAlignment="1">
      <alignment horizontal="center" vertical="center"/>
    </xf>
    <xf numFmtId="190" fontId="10" fillId="3" borderId="39" xfId="2283" applyNumberFormat="1" applyFont="1" applyFill="1" applyBorder="1" applyAlignment="1">
      <alignment horizontal="center" vertical="center"/>
    </xf>
    <xf numFmtId="190" fontId="10" fillId="4" borderId="39" xfId="2283" applyNumberFormat="1" applyFont="1" applyFill="1" applyBorder="1">
      <alignment horizontal="right"/>
    </xf>
    <xf numFmtId="190" fontId="173" fillId="4" borderId="26" xfId="1848" applyNumberFormat="1" applyFont="1" applyBorder="1">
      <alignment horizontal="right"/>
    </xf>
    <xf numFmtId="190" fontId="10" fillId="4" borderId="43" xfId="1848" applyNumberFormat="1" applyFont="1" applyBorder="1">
      <alignment horizontal="right"/>
    </xf>
    <xf numFmtId="2" fontId="10" fillId="3" borderId="37" xfId="2283" applyNumberFormat="1" applyFont="1" applyBorder="1" applyAlignment="1">
      <alignment horizontal="center" vertical="center"/>
    </xf>
    <xf numFmtId="2" fontId="10" fillId="3" borderId="6" xfId="2283" applyNumberFormat="1" applyFont="1" applyFill="1" applyBorder="1" applyAlignment="1">
      <alignment horizontal="center" vertical="center"/>
    </xf>
    <xf numFmtId="2" fontId="10" fillId="3" borderId="39" xfId="2283" applyNumberFormat="1" applyFont="1" applyFill="1" applyBorder="1" applyAlignment="1">
      <alignment horizontal="center" vertical="center"/>
    </xf>
    <xf numFmtId="190" fontId="173" fillId="4" borderId="6" xfId="1848" applyNumberFormat="1" applyFont="1" applyBorder="1">
      <alignment horizontal="right"/>
    </xf>
    <xf numFmtId="190" fontId="10" fillId="3" borderId="42" xfId="1848" applyNumberFormat="1" applyFont="1" applyFill="1" applyBorder="1">
      <alignment horizontal="right"/>
    </xf>
    <xf numFmtId="190" fontId="173" fillId="4" borderId="39" xfId="1848" applyNumberFormat="1" applyFont="1" applyBorder="1">
      <alignment horizontal="right"/>
    </xf>
    <xf numFmtId="3" fontId="175" fillId="0" borderId="0" xfId="0" applyNumberFormat="1" applyFont="1"/>
    <xf numFmtId="1" fontId="175" fillId="0" borderId="0" xfId="0" applyNumberFormat="1" applyFont="1"/>
    <xf numFmtId="3" fontId="173" fillId="4" borderId="6" xfId="1848" applyNumberFormat="1" applyFont="1" applyBorder="1">
      <alignment horizontal="right"/>
    </xf>
    <xf numFmtId="218" fontId="10" fillId="78" borderId="41" xfId="1848" applyNumberFormat="1" applyFont="1" applyFill="1" applyBorder="1">
      <alignment horizontal="right"/>
    </xf>
    <xf numFmtId="1" fontId="11" fillId="78" borderId="0" xfId="2008" applyNumberFormat="1" applyFont="1" applyFill="1" applyBorder="1" applyAlignment="1" applyProtection="1">
      <alignment horizontal="right" vertical="center"/>
      <protection locked="0"/>
    </xf>
    <xf numFmtId="1" fontId="8" fillId="0" borderId="35" xfId="1845" applyNumberFormat="1" applyFont="1" applyBorder="1" applyProtection="1">
      <alignment horizontal="center" vertical="center" wrapText="1"/>
      <protection locked="0"/>
    </xf>
    <xf numFmtId="218" fontId="173" fillId="4" borderId="6" xfId="1848" applyNumberFormat="1" applyFont="1" applyBorder="1">
      <alignment horizontal="right"/>
    </xf>
    <xf numFmtId="218" fontId="173" fillId="4" borderId="26" xfId="1848" applyNumberFormat="1" applyFont="1" applyBorder="1">
      <alignment horizontal="right"/>
    </xf>
    <xf numFmtId="218" fontId="10" fillId="3" borderId="6" xfId="2283" applyNumberFormat="1" applyFont="1" applyBorder="1">
      <alignment horizontal="right"/>
    </xf>
    <xf numFmtId="218" fontId="10" fillId="4" borderId="6" xfId="2021" applyNumberFormat="1" applyFont="1" applyFill="1" applyBorder="1" applyProtection="1">
      <protection locked="0"/>
    </xf>
    <xf numFmtId="190" fontId="10" fillId="4" borderId="6" xfId="2021" applyNumberFormat="1" applyFont="1" applyFill="1" applyBorder="1" applyProtection="1">
      <protection locked="0"/>
    </xf>
    <xf numFmtId="172" fontId="10" fillId="4" borderId="26" xfId="2021" applyNumberFormat="1" applyFont="1" applyFill="1" applyBorder="1" applyProtection="1">
      <protection locked="0"/>
    </xf>
    <xf numFmtId="172" fontId="10" fillId="4" borderId="27" xfId="2021" applyNumberFormat="1" applyFont="1" applyFill="1" applyBorder="1" applyProtection="1">
      <protection locked="0"/>
    </xf>
    <xf numFmtId="0" fontId="10" fillId="78" borderId="6" xfId="2021" applyFont="1" applyFill="1" applyBorder="1" applyAlignment="1" applyProtection="1">
      <alignment wrapText="1"/>
      <protection locked="0"/>
    </xf>
    <xf numFmtId="2" fontId="10" fillId="3" borderId="6" xfId="2021" applyNumberFormat="1" applyFont="1" applyFill="1" applyBorder="1" applyProtection="1">
      <protection locked="0"/>
    </xf>
    <xf numFmtId="4" fontId="8" fillId="0" borderId="25" xfId="1845" applyNumberFormat="1" applyFont="1" applyBorder="1">
      <alignment horizontal="center" vertical="center" wrapText="1"/>
    </xf>
    <xf numFmtId="4" fontId="10" fillId="0" borderId="29" xfId="1845" applyNumberFormat="1" applyFont="1" applyBorder="1">
      <alignment horizontal="center" vertical="center" wrapText="1"/>
    </xf>
    <xf numFmtId="4" fontId="10" fillId="3" borderId="24" xfId="2283" applyNumberFormat="1" applyFont="1" applyBorder="1" applyAlignment="1">
      <alignment horizontal="center"/>
    </xf>
    <xf numFmtId="4" fontId="10" fillId="0" borderId="37" xfId="2020" applyNumberFormat="1" applyFont="1" applyBorder="1" applyAlignment="1">
      <alignment horizontal="center"/>
    </xf>
    <xf numFmtId="4" fontId="10" fillId="3" borderId="37" xfId="2283" applyNumberFormat="1" applyFont="1" applyBorder="1" applyAlignment="1">
      <alignment horizontal="center"/>
    </xf>
    <xf numFmtId="4" fontId="10" fillId="3" borderId="37" xfId="2283" applyNumberFormat="1" applyFont="1" applyBorder="1" applyAlignment="1">
      <alignment horizontal="center" vertical="center"/>
    </xf>
    <xf numFmtId="4" fontId="10" fillId="0" borderId="0" xfId="2020" applyNumberFormat="1" applyFont="1"/>
    <xf numFmtId="4" fontId="171" fillId="0" borderId="0" xfId="2020" applyNumberFormat="1" applyFont="1"/>
    <xf numFmtId="4" fontId="8" fillId="0" borderId="35" xfId="1845" applyNumberFormat="1" applyFont="1" applyBorder="1" applyProtection="1">
      <alignment horizontal="center" vertical="center" wrapText="1"/>
      <protection locked="0"/>
    </xf>
    <xf numFmtId="4" fontId="10" fillId="3" borderId="6" xfId="2021" applyNumberFormat="1" applyFont="1" applyFill="1" applyBorder="1" applyProtection="1">
      <protection locked="0"/>
    </xf>
    <xf numFmtId="4" fontId="175" fillId="0" borderId="0" xfId="0" applyNumberFormat="1" applyFont="1"/>
    <xf numFmtId="4" fontId="10" fillId="3" borderId="30" xfId="1724" applyNumberFormat="1" applyFont="1" applyFill="1" applyBorder="1" applyAlignment="1" applyProtection="1">
      <alignment horizontal="right"/>
      <protection locked="0"/>
    </xf>
    <xf numFmtId="4" fontId="11" fillId="78" borderId="0" xfId="2008" applyNumberFormat="1" applyFont="1" applyFill="1" applyBorder="1" applyAlignment="1" applyProtection="1">
      <alignment horizontal="right" vertical="center"/>
      <protection locked="0"/>
    </xf>
    <xf numFmtId="4" fontId="11" fillId="78" borderId="0" xfId="2008" applyNumberFormat="1" applyFont="1" applyFill="1" applyBorder="1" applyAlignment="1">
      <alignment horizontal="center" vertical="center"/>
    </xf>
    <xf numFmtId="4" fontId="11" fillId="78" borderId="0" xfId="2008" applyNumberFormat="1" applyFont="1" applyFill="1" applyBorder="1" applyAlignment="1" applyProtection="1">
      <alignment horizontal="right" vertical="center"/>
    </xf>
    <xf numFmtId="4" fontId="170" fillId="0" borderId="0" xfId="2020" applyNumberFormat="1" applyFont="1"/>
    <xf numFmtId="4" fontId="11" fillId="78" borderId="0" xfId="2062" applyNumberFormat="1" applyFont="1" applyFill="1" applyBorder="1" applyAlignment="1" applyProtection="1">
      <alignment horizontal="right" vertical="center"/>
      <protection locked="0"/>
    </xf>
    <xf numFmtId="4" fontId="11" fillId="78" borderId="0" xfId="2063" applyNumberFormat="1" applyFont="1" applyFill="1" applyBorder="1" applyAlignment="1" applyProtection="1">
      <alignment horizontal="right" vertical="center"/>
      <protection locked="0"/>
    </xf>
    <xf numFmtId="4" fontId="11" fillId="78" borderId="0" xfId="2062" applyNumberFormat="1" applyFont="1" applyFill="1" applyBorder="1" applyAlignment="1" applyProtection="1">
      <alignment horizontal="right" vertical="center" wrapText="1"/>
      <protection locked="0"/>
    </xf>
    <xf numFmtId="4" fontId="170" fillId="78" borderId="0" xfId="2020" applyNumberFormat="1" applyFont="1" applyFill="1" applyBorder="1"/>
    <xf numFmtId="0" fontId="10" fillId="78" borderId="42" xfId="2021" applyFont="1" applyFill="1" applyBorder="1" applyProtection="1">
      <protection locked="0"/>
    </xf>
    <xf numFmtId="2" fontId="173" fillId="4" borderId="26" xfId="1848" applyNumberFormat="1" applyFont="1" applyBorder="1">
      <alignment horizontal="right"/>
    </xf>
    <xf numFmtId="2" fontId="10" fillId="3" borderId="26" xfId="2021" applyNumberFormat="1" applyFont="1" applyFill="1" applyBorder="1" applyProtection="1">
      <protection locked="0"/>
    </xf>
    <xf numFmtId="0" fontId="1" fillId="0" borderId="6" xfId="2021" applyFont="1" applyBorder="1" applyProtection="1">
      <protection locked="0"/>
    </xf>
    <xf numFmtId="0" fontId="175" fillId="0" borderId="6" xfId="0" applyFont="1" applyBorder="1"/>
    <xf numFmtId="4" fontId="175" fillId="0" borderId="6" xfId="0" applyNumberFormat="1" applyFont="1" applyBorder="1"/>
    <xf numFmtId="2" fontId="10" fillId="4" borderId="6" xfId="2021" applyNumberFormat="1" applyFont="1" applyFill="1" applyBorder="1" applyProtection="1">
      <protection locked="0"/>
    </xf>
    <xf numFmtId="2" fontId="10" fillId="4" borderId="39" xfId="1848" applyNumberFormat="1" applyFont="1" applyBorder="1" applyProtection="1">
      <alignment horizontal="right"/>
      <protection locked="0"/>
    </xf>
    <xf numFmtId="2" fontId="10" fillId="4" borderId="26" xfId="2021" applyNumberFormat="1" applyFont="1" applyFill="1" applyBorder="1" applyProtection="1">
      <protection locked="0"/>
    </xf>
    <xf numFmtId="2" fontId="10" fillId="4" borderId="27" xfId="2021" applyNumberFormat="1" applyFont="1" applyFill="1" applyBorder="1" applyProtection="1">
      <protection locked="0"/>
    </xf>
    <xf numFmtId="2" fontId="1" fillId="0" borderId="6" xfId="2021" applyNumberFormat="1" applyFont="1" applyBorder="1" applyProtection="1">
      <protection locked="0"/>
    </xf>
    <xf numFmtId="0" fontId="10" fillId="0" borderId="6" xfId="2021" applyFont="1" applyBorder="1" applyProtection="1">
      <protection locked="0"/>
    </xf>
    <xf numFmtId="190" fontId="10" fillId="3" borderId="6" xfId="2021" applyNumberFormat="1" applyFont="1" applyFill="1" applyBorder="1" applyProtection="1">
      <protection locked="0"/>
    </xf>
    <xf numFmtId="190" fontId="10" fillId="3" borderId="30" xfId="2021" applyNumberFormat="1" applyFont="1" applyFill="1" applyBorder="1" applyAlignment="1" applyProtection="1">
      <protection locked="0"/>
    </xf>
    <xf numFmtId="0" fontId="10" fillId="78" borderId="42" xfId="2021" applyFont="1" applyFill="1" applyBorder="1" applyAlignment="1" applyProtection="1">
      <alignment wrapText="1"/>
      <protection locked="0"/>
    </xf>
    <xf numFmtId="218" fontId="10" fillId="4" borderId="6" xfId="1848" applyNumberFormat="1" applyFont="1" applyBorder="1">
      <alignment horizontal="right"/>
    </xf>
    <xf numFmtId="218" fontId="10" fillId="3" borderId="44" xfId="2021" applyNumberFormat="1" applyFont="1" applyFill="1" applyBorder="1" applyProtection="1">
      <protection locked="0"/>
    </xf>
    <xf numFmtId="218" fontId="10" fillId="3" borderId="37" xfId="2283" applyNumberFormat="1" applyFont="1" applyBorder="1" applyAlignment="1">
      <alignment horizontal="center"/>
    </xf>
    <xf numFmtId="218" fontId="10" fillId="4" borderId="26" xfId="2021" applyNumberFormat="1" applyFont="1" applyFill="1" applyBorder="1" applyProtection="1">
      <protection locked="0"/>
    </xf>
    <xf numFmtId="218" fontId="10" fillId="4" borderId="6" xfId="1848" applyNumberFormat="1" applyFont="1" applyBorder="1" applyProtection="1">
      <alignment horizontal="right"/>
      <protection locked="0"/>
    </xf>
    <xf numFmtId="218" fontId="11" fillId="79" borderId="6" xfId="2008" applyNumberFormat="1" applyFont="1" applyFill="1" applyBorder="1" applyAlignment="1" applyProtection="1">
      <alignment horizontal="right" vertical="center"/>
      <protection locked="0"/>
    </xf>
    <xf numFmtId="218" fontId="10" fillId="3" borderId="6" xfId="2021" applyNumberFormat="1" applyFont="1" applyFill="1" applyBorder="1" applyProtection="1">
      <protection locked="0"/>
    </xf>
    <xf numFmtId="218" fontId="10" fillId="4" borderId="6" xfId="1848" applyNumberFormat="1" applyFont="1" applyFill="1" applyBorder="1" applyAlignment="1">
      <alignment horizontal="center"/>
    </xf>
    <xf numFmtId="218" fontId="10" fillId="79" borderId="6" xfId="2283" applyNumberFormat="1" applyFont="1" applyFill="1" applyBorder="1" applyAlignment="1"/>
    <xf numFmtId="218" fontId="10" fillId="79" borderId="39" xfId="2283" applyNumberFormat="1" applyFont="1" applyFill="1" applyBorder="1" applyAlignment="1"/>
    <xf numFmtId="218" fontId="10" fillId="3" borderId="24" xfId="2283" applyNumberFormat="1" applyFont="1" applyBorder="1" applyAlignment="1">
      <alignment horizontal="center"/>
    </xf>
    <xf numFmtId="218" fontId="10" fillId="3" borderId="35" xfId="2283" applyNumberFormat="1" applyFont="1" applyBorder="1" applyAlignment="1">
      <alignment horizontal="center"/>
    </xf>
    <xf numFmtId="218" fontId="10" fillId="3" borderId="36" xfId="2283" applyNumberFormat="1" applyFont="1" applyBorder="1" applyAlignment="1">
      <alignment horizontal="center"/>
    </xf>
    <xf numFmtId="218" fontId="10" fillId="4" borderId="39" xfId="1848" applyNumberFormat="1" applyFont="1" applyFill="1" applyBorder="1">
      <alignment horizontal="right"/>
    </xf>
    <xf numFmtId="218" fontId="10" fillId="4" borderId="26" xfId="1848" applyNumberFormat="1" applyFont="1" applyBorder="1">
      <alignment horizontal="right"/>
    </xf>
    <xf numFmtId="218" fontId="10" fillId="4" borderId="39" xfId="1848" applyNumberFormat="1" applyFont="1" applyBorder="1">
      <alignment horizontal="right"/>
    </xf>
    <xf numFmtId="218" fontId="175" fillId="0" borderId="6" xfId="0" applyNumberFormat="1" applyFont="1" applyBorder="1"/>
    <xf numFmtId="218" fontId="175" fillId="0" borderId="0" xfId="0" applyNumberFormat="1" applyFont="1"/>
    <xf numFmtId="218" fontId="10" fillId="0" borderId="37" xfId="2020" applyNumberFormat="1" applyFont="1" applyBorder="1" applyAlignment="1">
      <alignment horizontal="center"/>
    </xf>
    <xf numFmtId="218" fontId="10" fillId="0" borderId="6" xfId="2283" applyNumberFormat="1" applyFont="1" applyFill="1" applyBorder="1" applyAlignment="1">
      <alignment horizontal="center"/>
    </xf>
    <xf numFmtId="218" fontId="10" fillId="3" borderId="6" xfId="2283" applyNumberFormat="1" applyFont="1" applyBorder="1" applyAlignment="1">
      <alignment horizontal="center"/>
    </xf>
    <xf numFmtId="218" fontId="10" fillId="0" borderId="6" xfId="2020" applyNumberFormat="1" applyFont="1" applyBorder="1" applyAlignment="1">
      <alignment horizontal="center"/>
    </xf>
    <xf numFmtId="218" fontId="10" fillId="0" borderId="6" xfId="1848" applyNumberFormat="1" applyFont="1" applyFill="1" applyBorder="1" applyAlignment="1">
      <alignment horizontal="center"/>
    </xf>
    <xf numFmtId="218" fontId="10" fillId="3" borderId="37" xfId="2283" applyNumberFormat="1" applyFont="1" applyBorder="1" applyAlignment="1">
      <alignment horizontal="center" vertical="center"/>
    </xf>
    <xf numFmtId="218" fontId="10" fillId="3" borderId="6" xfId="2283" applyNumberFormat="1" applyFont="1" applyFill="1" applyBorder="1" applyAlignment="1">
      <alignment horizontal="center" vertical="center"/>
    </xf>
    <xf numFmtId="218" fontId="10" fillId="0" borderId="0" xfId="2020" applyNumberFormat="1" applyFont="1"/>
    <xf numFmtId="218" fontId="10" fillId="78" borderId="41" xfId="1848" applyNumberFormat="1" applyFont="1" applyFill="1" applyBorder="1" applyAlignment="1">
      <alignment horizontal="center"/>
    </xf>
    <xf numFmtId="190" fontId="175" fillId="0" borderId="6" xfId="0" applyNumberFormat="1" applyFont="1" applyBorder="1"/>
    <xf numFmtId="190" fontId="175" fillId="0" borderId="0" xfId="0" applyNumberFormat="1" applyFont="1"/>
    <xf numFmtId="170" fontId="176" fillId="80" borderId="45" xfId="2008" applyNumberFormat="1" applyFont="1" applyFill="1" applyBorder="1" applyAlignment="1" applyProtection="1">
      <alignment horizontal="right" vertical="center"/>
      <protection locked="0"/>
    </xf>
    <xf numFmtId="2" fontId="175" fillId="0" borderId="0" xfId="0" applyNumberFormat="1" applyFont="1"/>
    <xf numFmtId="218" fontId="10" fillId="79" borderId="6" xfId="1848" applyNumberFormat="1" applyFont="1" applyFill="1" applyBorder="1" applyAlignment="1"/>
    <xf numFmtId="218" fontId="10" fillId="4" borderId="6" xfId="2283" applyNumberFormat="1" applyFont="1" applyFill="1" applyBorder="1">
      <alignment horizontal="right"/>
    </xf>
    <xf numFmtId="218" fontId="10" fillId="4" borderId="43" xfId="1848" applyNumberFormat="1" applyFont="1" applyBorder="1">
      <alignment horizontal="right"/>
    </xf>
    <xf numFmtId="190" fontId="10" fillId="3" borderId="30" xfId="1724" applyNumberFormat="1" applyFont="1" applyFill="1" applyBorder="1" applyAlignment="1" applyProtection="1">
      <alignment horizontal="right"/>
      <protection locked="0"/>
    </xf>
    <xf numFmtId="218" fontId="173" fillId="4" borderId="6" xfId="1848" applyNumberFormat="1" applyFont="1" applyFill="1" applyBorder="1">
      <alignment horizontal="right"/>
    </xf>
    <xf numFmtId="4" fontId="173" fillId="4" borderId="26" xfId="1848" applyNumberFormat="1" applyFont="1" applyBorder="1">
      <alignment horizontal="right"/>
    </xf>
    <xf numFmtId="4" fontId="173" fillId="4" borderId="6" xfId="1848" applyNumberFormat="1" applyFont="1" applyBorder="1">
      <alignment horizontal="right"/>
    </xf>
    <xf numFmtId="218" fontId="173" fillId="4" borderId="46" xfId="1848" applyNumberFormat="1" applyFont="1" applyBorder="1">
      <alignment horizontal="right"/>
    </xf>
    <xf numFmtId="4" fontId="10" fillId="78" borderId="41" xfId="1848" applyNumberFormat="1" applyFont="1" applyFill="1" applyBorder="1" applyAlignment="1">
      <alignment horizontal="center"/>
    </xf>
    <xf numFmtId="4" fontId="10" fillId="78" borderId="41" xfId="1848" applyNumberFormat="1" applyFont="1" applyFill="1" applyBorder="1">
      <alignment horizontal="right"/>
    </xf>
    <xf numFmtId="218" fontId="10" fillId="4" borderId="47" xfId="1848" applyNumberFormat="1" applyFont="1" applyBorder="1">
      <alignment horizontal="right"/>
    </xf>
    <xf numFmtId="218" fontId="10" fillId="79" borderId="39" xfId="1848" applyNumberFormat="1" applyFont="1" applyFill="1" applyBorder="1" applyAlignment="1"/>
    <xf numFmtId="218" fontId="11" fillId="79" borderId="39" xfId="2008" applyNumberFormat="1" applyFont="1" applyFill="1" applyBorder="1" applyAlignment="1" applyProtection="1">
      <alignment horizontal="right" vertical="center"/>
      <protection locked="0"/>
    </xf>
    <xf numFmtId="218" fontId="173" fillId="4" borderId="42" xfId="1848" applyNumberFormat="1" applyFont="1" applyFill="1" applyBorder="1">
      <alignment horizontal="right"/>
    </xf>
    <xf numFmtId="218" fontId="10" fillId="3" borderId="39" xfId="2283" applyNumberFormat="1" applyFont="1" applyFill="1" applyBorder="1" applyAlignment="1">
      <alignment horizontal="center" vertical="center"/>
    </xf>
    <xf numFmtId="218" fontId="10" fillId="4" borderId="39" xfId="2283" applyNumberFormat="1" applyFont="1" applyFill="1" applyBorder="1">
      <alignment horizontal="right"/>
    </xf>
    <xf numFmtId="218" fontId="10" fillId="3" borderId="39" xfId="2283" applyNumberFormat="1" applyFont="1" applyBorder="1">
      <alignment horizontal="right"/>
    </xf>
    <xf numFmtId="218" fontId="10" fillId="4" borderId="27" xfId="1848" applyNumberFormat="1" applyFont="1" applyBorder="1">
      <alignment horizontal="right"/>
    </xf>
    <xf numFmtId="218" fontId="10" fillId="4" borderId="39" xfId="1848" applyNumberFormat="1" applyFont="1" applyBorder="1" applyProtection="1">
      <alignment horizontal="right"/>
      <protection locked="0"/>
    </xf>
    <xf numFmtId="218" fontId="10" fillId="4" borderId="39" xfId="2021" applyNumberFormat="1" applyFont="1" applyFill="1" applyBorder="1" applyProtection="1">
      <protection locked="0"/>
    </xf>
    <xf numFmtId="218" fontId="10" fillId="4" borderId="27" xfId="2021" applyNumberFormat="1" applyFont="1" applyFill="1" applyBorder="1" applyProtection="1">
      <protection locked="0"/>
    </xf>
    <xf numFmtId="3" fontId="10" fillId="3" borderId="35" xfId="2283" applyNumberFormat="1" applyFont="1" applyBorder="1" applyAlignment="1">
      <alignment horizontal="center"/>
    </xf>
    <xf numFmtId="3" fontId="10" fillId="3" borderId="36" xfId="2283" applyNumberFormat="1" applyFont="1" applyBorder="1" applyAlignment="1">
      <alignment horizontal="center"/>
    </xf>
    <xf numFmtId="3" fontId="10" fillId="0" borderId="6" xfId="2283" applyNumberFormat="1" applyFont="1" applyFill="1" applyBorder="1" applyAlignment="1">
      <alignment horizontal="center"/>
    </xf>
    <xf numFmtId="3" fontId="10" fillId="3" borderId="6" xfId="2283" applyNumberFormat="1" applyFont="1" applyBorder="1" applyAlignment="1">
      <alignment horizontal="center"/>
    </xf>
    <xf numFmtId="3" fontId="10" fillId="3" borderId="39" xfId="2283" applyNumberFormat="1" applyFont="1" applyBorder="1" applyAlignment="1">
      <alignment horizontal="center"/>
    </xf>
    <xf numFmtId="3" fontId="10" fillId="0" borderId="6" xfId="2020" applyNumberFormat="1" applyFont="1" applyBorder="1" applyAlignment="1">
      <alignment horizontal="center"/>
    </xf>
    <xf numFmtId="3" fontId="10" fillId="0" borderId="39" xfId="2020" applyNumberFormat="1" applyFont="1" applyBorder="1" applyAlignment="1">
      <alignment horizontal="center"/>
    </xf>
    <xf numFmtId="3" fontId="10" fillId="0" borderId="6" xfId="1848" applyNumberFormat="1" applyFont="1" applyFill="1" applyBorder="1" applyAlignment="1">
      <alignment horizontal="center"/>
    </xf>
    <xf numFmtId="3" fontId="10" fillId="4" borderId="6" xfId="1848" applyNumberFormat="1" applyFont="1" applyBorder="1">
      <alignment horizontal="right"/>
    </xf>
    <xf numFmtId="3" fontId="10" fillId="3" borderId="6" xfId="1848" applyNumberFormat="1" applyFont="1" applyFill="1" applyBorder="1">
      <alignment horizontal="right"/>
    </xf>
    <xf numFmtId="3" fontId="10" fillId="0" borderId="39" xfId="1848" applyNumberFormat="1" applyFont="1" applyFill="1" applyBorder="1">
      <alignment horizontal="right"/>
    </xf>
    <xf numFmtId="3" fontId="10" fillId="3" borderId="39" xfId="1848" applyNumberFormat="1" applyFont="1" applyFill="1" applyBorder="1">
      <alignment horizontal="right"/>
    </xf>
    <xf numFmtId="3" fontId="10" fillId="79" borderId="6" xfId="1848" applyNumberFormat="1" applyFont="1" applyFill="1" applyBorder="1" applyAlignment="1"/>
    <xf numFmtId="3" fontId="10" fillId="79" borderId="6" xfId="2283" applyNumberFormat="1" applyFont="1" applyFill="1" applyBorder="1" applyAlignment="1"/>
    <xf numFmtId="3" fontId="10" fillId="4" borderId="6" xfId="2283" applyNumberFormat="1" applyFont="1" applyFill="1" applyBorder="1">
      <alignment horizontal="right"/>
    </xf>
    <xf numFmtId="3" fontId="10" fillId="4" borderId="39" xfId="2283" applyNumberFormat="1" applyFont="1" applyFill="1" applyBorder="1">
      <alignment horizontal="right"/>
    </xf>
    <xf numFmtId="3" fontId="10" fillId="3" borderId="6" xfId="2283" applyNumberFormat="1" applyFont="1" applyBorder="1">
      <alignment horizontal="right"/>
    </xf>
    <xf numFmtId="3" fontId="10" fillId="3" borderId="39" xfId="2283" applyNumberFormat="1" applyFont="1" applyBorder="1">
      <alignment horizontal="right"/>
    </xf>
    <xf numFmtId="4" fontId="10" fillId="3" borderId="6" xfId="2283" applyNumberFormat="1" applyFont="1" applyFill="1" applyBorder="1" applyAlignment="1">
      <alignment horizontal="center" vertical="center"/>
    </xf>
    <xf numFmtId="4" fontId="10" fillId="3" borderId="39" xfId="2283" applyNumberFormat="1" applyFont="1" applyFill="1" applyBorder="1" applyAlignment="1">
      <alignment horizontal="center" vertical="center"/>
    </xf>
    <xf numFmtId="49" fontId="10" fillId="0" borderId="6" xfId="2021" applyNumberFormat="1" applyFont="1" applyBorder="1" applyAlignment="1" applyProtection="1">
      <alignment horizontal="right"/>
      <protection locked="0"/>
    </xf>
    <xf numFmtId="170" fontId="175" fillId="0" borderId="6" xfId="0" applyNumberFormat="1" applyFont="1" applyBorder="1"/>
    <xf numFmtId="0" fontId="10" fillId="78" borderId="26" xfId="2021" applyFont="1" applyFill="1" applyBorder="1" applyAlignment="1" applyProtection="1">
      <alignment wrapText="1"/>
      <protection locked="0"/>
    </xf>
    <xf numFmtId="218" fontId="10" fillId="3" borderId="39" xfId="2283" applyNumberFormat="1" applyFont="1" applyBorder="1" applyAlignment="1">
      <alignment horizontal="center"/>
    </xf>
    <xf numFmtId="218" fontId="10" fillId="0" borderId="39" xfId="2020" applyNumberFormat="1" applyFont="1" applyBorder="1" applyAlignment="1">
      <alignment horizontal="center"/>
    </xf>
    <xf numFmtId="218" fontId="10" fillId="3" borderId="6" xfId="1848" applyNumberFormat="1" applyFont="1" applyFill="1" applyBorder="1">
      <alignment horizontal="right"/>
    </xf>
    <xf numFmtId="218" fontId="10" fillId="0" borderId="39" xfId="1848" applyNumberFormat="1" applyFont="1" applyFill="1" applyBorder="1">
      <alignment horizontal="right"/>
    </xf>
    <xf numFmtId="218" fontId="10" fillId="3" borderId="39" xfId="1848" applyNumberFormat="1" applyFont="1" applyFill="1" applyBorder="1">
      <alignment horizontal="right"/>
    </xf>
    <xf numFmtId="49" fontId="10" fillId="0" borderId="6" xfId="2021" applyNumberFormat="1" applyFont="1" applyBorder="1" applyAlignment="1" applyProtection="1">
      <alignment horizontal="right" vertical="center"/>
      <protection locked="0"/>
    </xf>
    <xf numFmtId="1" fontId="135" fillId="78" borderId="6" xfId="2065" applyNumberFormat="1" applyFont="1" applyFill="1" applyBorder="1" applyAlignment="1">
      <alignment horizontal="left" vertical="center" wrapText="1"/>
    </xf>
    <xf numFmtId="1" fontId="136" fillId="78" borderId="6" xfId="2065" applyNumberFormat="1" applyFont="1" applyFill="1" applyBorder="1" applyAlignment="1">
      <alignment horizontal="left" vertical="center" wrapText="1"/>
    </xf>
    <xf numFmtId="218" fontId="10" fillId="4" borderId="27" xfId="1848" applyNumberFormat="1" applyFont="1" applyBorder="1" applyProtection="1">
      <alignment horizontal="right"/>
      <protection locked="0"/>
    </xf>
    <xf numFmtId="218" fontId="10" fillId="3" borderId="30" xfId="1724" applyNumberFormat="1" applyFont="1" applyFill="1" applyBorder="1" applyAlignment="1" applyProtection="1">
      <alignment horizontal="right"/>
      <protection locked="0"/>
    </xf>
    <xf numFmtId="0" fontId="10" fillId="81" borderId="37" xfId="2021" applyFont="1" applyFill="1" applyBorder="1" applyProtection="1">
      <protection locked="0"/>
    </xf>
    <xf numFmtId="0" fontId="10" fillId="81" borderId="26" xfId="2021" applyFont="1" applyFill="1" applyBorder="1" applyAlignment="1" applyProtection="1">
      <alignment wrapText="1"/>
      <protection locked="0"/>
    </xf>
    <xf numFmtId="218" fontId="10" fillId="81" borderId="26" xfId="2021" applyNumberFormat="1" applyFont="1" applyFill="1" applyBorder="1" applyProtection="1">
      <protection locked="0"/>
    </xf>
    <xf numFmtId="218" fontId="173" fillId="81" borderId="6" xfId="1848" applyNumberFormat="1" applyFont="1" applyFill="1" applyBorder="1">
      <alignment horizontal="right"/>
    </xf>
    <xf numFmtId="218" fontId="10" fillId="81" borderId="6" xfId="2021" applyNumberFormat="1" applyFont="1" applyFill="1" applyBorder="1" applyProtection="1">
      <protection locked="0"/>
    </xf>
    <xf numFmtId="2" fontId="173" fillId="81" borderId="6" xfId="1848" applyNumberFormat="1" applyFont="1" applyFill="1" applyBorder="1">
      <alignment horizontal="right"/>
    </xf>
    <xf numFmtId="0" fontId="170" fillId="81" borderId="0" xfId="2020" applyFont="1" applyFill="1"/>
    <xf numFmtId="0" fontId="10" fillId="81" borderId="26" xfId="2021" applyFont="1" applyFill="1" applyBorder="1" applyProtection="1">
      <protection locked="0"/>
    </xf>
    <xf numFmtId="0" fontId="10" fillId="81" borderId="6" xfId="2021" applyFont="1" applyFill="1" applyBorder="1" applyProtection="1">
      <protection locked="0"/>
    </xf>
    <xf numFmtId="0" fontId="10" fillId="81" borderId="42" xfId="2021" applyFont="1" applyFill="1" applyBorder="1" applyAlignment="1" applyProtection="1">
      <alignment wrapText="1"/>
      <protection locked="0"/>
    </xf>
    <xf numFmtId="49" fontId="10" fillId="81" borderId="6" xfId="2021" applyNumberFormat="1" applyFont="1" applyFill="1" applyBorder="1" applyAlignment="1" applyProtection="1">
      <alignment horizontal="right" vertical="center"/>
      <protection locked="0"/>
    </xf>
    <xf numFmtId="1" fontId="136" fillId="81" borderId="6" xfId="2065" applyNumberFormat="1" applyFont="1" applyFill="1" applyBorder="1" applyAlignment="1">
      <alignment horizontal="left" vertical="center" wrapText="1"/>
    </xf>
    <xf numFmtId="218" fontId="10" fillId="4" borderId="6" xfId="1848" applyNumberFormat="1" applyFont="1" applyFill="1" applyBorder="1">
      <alignment horizontal="right"/>
    </xf>
    <xf numFmtId="218" fontId="170" fillId="0" borderId="0" xfId="2020" applyNumberFormat="1" applyFont="1"/>
    <xf numFmtId="0" fontId="10" fillId="81" borderId="42" xfId="2021" applyFont="1" applyFill="1" applyBorder="1" applyProtection="1">
      <protection locked="0"/>
    </xf>
    <xf numFmtId="0" fontId="177" fillId="0" borderId="0" xfId="2020" applyFont="1"/>
    <xf numFmtId="0" fontId="178" fillId="0" borderId="0" xfId="0" applyFont="1"/>
    <xf numFmtId="0" fontId="177" fillId="78" borderId="0" xfId="2020" applyFont="1" applyFill="1"/>
    <xf numFmtId="170" fontId="10" fillId="3" borderId="30" xfId="1724" applyNumberFormat="1" applyFont="1" applyFill="1" applyBorder="1" applyAlignment="1" applyProtection="1">
      <alignment horizontal="right"/>
      <protection locked="0"/>
    </xf>
    <xf numFmtId="218" fontId="10" fillId="82" borderId="6" xfId="2021" applyNumberFormat="1" applyFont="1" applyFill="1" applyBorder="1" applyProtection="1">
      <protection locked="0"/>
    </xf>
    <xf numFmtId="4" fontId="10" fillId="3" borderId="6" xfId="2283" applyNumberFormat="1" applyFont="1" applyBorder="1" applyAlignment="1">
      <alignment horizontal="center"/>
    </xf>
    <xf numFmtId="0" fontId="179" fillId="78" borderId="0" xfId="2020" applyFont="1" applyFill="1"/>
    <xf numFmtId="0" fontId="179" fillId="0" borderId="0" xfId="2020" applyFont="1"/>
    <xf numFmtId="0" fontId="181" fillId="78" borderId="0" xfId="2020" applyFont="1" applyFill="1"/>
    <xf numFmtId="0" fontId="181" fillId="78" borderId="0" xfId="2020" applyFont="1" applyFill="1" applyBorder="1"/>
    <xf numFmtId="0" fontId="180" fillId="0" borderId="0" xfId="0" applyFont="1"/>
    <xf numFmtId="4" fontId="179" fillId="0" borderId="0" xfId="2020" applyNumberFormat="1" applyFont="1"/>
    <xf numFmtId="218" fontId="10" fillId="4" borderId="43" xfId="2021" applyNumberFormat="1" applyFont="1" applyFill="1" applyBorder="1" applyProtection="1">
      <protection locked="0"/>
    </xf>
    <xf numFmtId="190" fontId="173" fillId="81" borderId="6" xfId="1848" applyNumberFormat="1" applyFont="1" applyFill="1" applyBorder="1">
      <alignment horizontal="right"/>
    </xf>
    <xf numFmtId="49" fontId="15" fillId="78" borderId="0" xfId="2008" applyFont="1" applyFill="1" applyBorder="1" applyAlignment="1">
      <alignment horizontal="left" vertical="center"/>
    </xf>
    <xf numFmtId="218" fontId="10" fillId="4" borderId="42" xfId="2285" applyNumberFormat="1" applyFont="1" applyFill="1" applyBorder="1" applyProtection="1">
      <alignment horizontal="right"/>
      <protection locked="0"/>
    </xf>
    <xf numFmtId="0" fontId="10" fillId="78" borderId="6" xfId="2021" applyFont="1" applyFill="1" applyBorder="1" applyAlignment="1" applyProtection="1">
      <alignment horizontal="right" vertical="center"/>
      <protection locked="0"/>
    </xf>
    <xf numFmtId="218" fontId="10" fillId="79" borderId="6" xfId="2021" applyNumberFormat="1" applyFont="1" applyFill="1" applyBorder="1" applyProtection="1">
      <protection locked="0"/>
    </xf>
    <xf numFmtId="218" fontId="173" fillId="79" borderId="6" xfId="1848" applyNumberFormat="1" applyFont="1" applyFill="1" applyBorder="1">
      <alignment horizontal="right"/>
    </xf>
    <xf numFmtId="218" fontId="10" fillId="3" borderId="42" xfId="1848" applyNumberFormat="1" applyFont="1" applyFill="1" applyBorder="1">
      <alignment horizontal="right"/>
    </xf>
    <xf numFmtId="1" fontId="135" fillId="81" borderId="6" xfId="2065" applyNumberFormat="1" applyFont="1" applyFill="1" applyBorder="1" applyAlignment="1">
      <alignment horizontal="left" vertical="center" wrapText="1"/>
    </xf>
    <xf numFmtId="218" fontId="179" fillId="0" borderId="0" xfId="2020" applyNumberFormat="1" applyFont="1"/>
    <xf numFmtId="218" fontId="10" fillId="4" borderId="41" xfId="2021" applyNumberFormat="1" applyFont="1" applyFill="1" applyBorder="1" applyProtection="1">
      <protection locked="0"/>
    </xf>
    <xf numFmtId="3" fontId="170" fillId="0" borderId="0" xfId="2020" applyNumberFormat="1" applyFont="1"/>
    <xf numFmtId="0" fontId="10" fillId="79" borderId="6" xfId="2021" applyFont="1" applyFill="1" applyBorder="1" applyProtection="1">
      <protection locked="0"/>
    </xf>
    <xf numFmtId="218" fontId="182" fillId="79" borderId="39" xfId="2283" applyNumberFormat="1" applyFont="1" applyFill="1" applyBorder="1" applyAlignment="1"/>
    <xf numFmtId="4" fontId="10" fillId="79" borderId="6" xfId="2283" applyNumberFormat="1" applyFont="1" applyFill="1" applyBorder="1" applyAlignment="1"/>
    <xf numFmtId="218" fontId="183" fillId="4" borderId="6" xfId="1848" applyNumberFormat="1" applyFont="1" applyBorder="1">
      <alignment horizontal="right"/>
    </xf>
    <xf numFmtId="168" fontId="176" fillId="80" borderId="118" xfId="2062" applyNumberFormat="1" applyFont="1" applyFill="1" applyBorder="1" applyAlignment="1" applyProtection="1">
      <alignment horizontal="right" vertical="center" wrapText="1"/>
      <protection locked="0"/>
    </xf>
    <xf numFmtId="168" fontId="176" fillId="80" borderId="119" xfId="2062" applyNumberFormat="1" applyFont="1" applyFill="1" applyBorder="1" applyAlignment="1" applyProtection="1">
      <alignment horizontal="right" vertical="center"/>
      <protection locked="0"/>
    </xf>
    <xf numFmtId="218" fontId="173" fillId="83" borderId="6" xfId="1848" applyNumberFormat="1" applyFont="1" applyFill="1" applyBorder="1">
      <alignment horizontal="right"/>
    </xf>
    <xf numFmtId="218" fontId="184" fillId="4" borderId="6" xfId="1848" applyNumberFormat="1" applyFont="1" applyBorder="1">
      <alignment horizontal="right"/>
    </xf>
    <xf numFmtId="218" fontId="173" fillId="84" borderId="6" xfId="1848" applyNumberFormat="1" applyFont="1" applyFill="1" applyBorder="1">
      <alignment horizontal="right"/>
    </xf>
    <xf numFmtId="190" fontId="10" fillId="4" borderId="6" xfId="1848" applyNumberFormat="1" applyFont="1" applyBorder="1" applyProtection="1">
      <alignment horizontal="right"/>
      <protection locked="0"/>
    </xf>
    <xf numFmtId="190" fontId="10" fillId="4" borderId="26" xfId="2021" applyNumberFormat="1" applyFont="1" applyFill="1" applyBorder="1" applyProtection="1">
      <protection locked="0"/>
    </xf>
    <xf numFmtId="2" fontId="184" fillId="4" borderId="6" xfId="1848" applyNumberFormat="1" applyFont="1" applyBorder="1">
      <alignment horizontal="right"/>
    </xf>
    <xf numFmtId="2" fontId="173" fillId="78" borderId="6" xfId="1848" applyNumberFormat="1" applyFont="1" applyFill="1" applyBorder="1">
      <alignment horizontal="right"/>
    </xf>
    <xf numFmtId="218" fontId="10" fillId="78" borderId="6" xfId="2021" applyNumberFormat="1" applyFont="1" applyFill="1" applyBorder="1" applyProtection="1">
      <protection locked="0"/>
    </xf>
    <xf numFmtId="3" fontId="173" fillId="4" borderId="26" xfId="1848" applyNumberFormat="1" applyFont="1" applyBorder="1">
      <alignment horizontal="right"/>
    </xf>
    <xf numFmtId="218" fontId="184" fillId="4" borderId="26" xfId="1848" applyNumberFormat="1" applyFont="1" applyBorder="1">
      <alignment horizontal="right"/>
    </xf>
    <xf numFmtId="190" fontId="10" fillId="3" borderId="25" xfId="2283" applyNumberFormat="1" applyFont="1" applyBorder="1" applyAlignment="1">
      <alignment horizontal="center"/>
    </xf>
    <xf numFmtId="218" fontId="173" fillId="4" borderId="48" xfId="1848" applyNumberFormat="1" applyFont="1" applyBorder="1">
      <alignment horizontal="right"/>
    </xf>
    <xf numFmtId="218" fontId="173" fillId="4" borderId="39" xfId="1848" applyNumberFormat="1" applyFont="1" applyBorder="1">
      <alignment horizontal="right"/>
    </xf>
    <xf numFmtId="218" fontId="10" fillId="81" borderId="6" xfId="1848" applyNumberFormat="1" applyFont="1" applyFill="1" applyBorder="1">
      <alignment horizontal="right"/>
    </xf>
    <xf numFmtId="2" fontId="10" fillId="4" borderId="6" xfId="1848" applyNumberFormat="1" applyFont="1" applyBorder="1">
      <alignment horizontal="right"/>
    </xf>
    <xf numFmtId="4" fontId="10" fillId="4" borderId="6" xfId="1848" applyNumberFormat="1" applyFont="1" applyBorder="1">
      <alignment horizontal="right"/>
    </xf>
    <xf numFmtId="2" fontId="10" fillId="78" borderId="6" xfId="1848" applyNumberFormat="1" applyFont="1" applyFill="1" applyBorder="1">
      <alignment horizontal="right"/>
    </xf>
    <xf numFmtId="0" fontId="10" fillId="0" borderId="49" xfId="1845" applyFont="1" applyBorder="1" applyAlignment="1">
      <alignment horizontal="center" vertical="center" wrapText="1"/>
    </xf>
    <xf numFmtId="0" fontId="10" fillId="0" borderId="40" xfId="2020" applyFont="1" applyBorder="1" applyAlignment="1">
      <alignment vertical="top" wrapText="1"/>
    </xf>
    <xf numFmtId="218" fontId="173" fillId="4" borderId="42" xfId="1848" applyNumberFormat="1" applyFont="1" applyBorder="1">
      <alignment horizontal="right"/>
    </xf>
    <xf numFmtId="2" fontId="10" fillId="0" borderId="6" xfId="2021" applyNumberFormat="1" applyFont="1" applyFill="1" applyBorder="1" applyProtection="1">
      <protection locked="0"/>
    </xf>
    <xf numFmtId="218" fontId="173" fillId="81" borderId="26" xfId="1848" applyNumberFormat="1" applyFont="1" applyFill="1" applyBorder="1">
      <alignment horizontal="right"/>
    </xf>
    <xf numFmtId="218" fontId="10" fillId="81" borderId="43" xfId="2021" applyNumberFormat="1" applyFont="1" applyFill="1" applyBorder="1" applyProtection="1">
      <protection locked="0"/>
    </xf>
    <xf numFmtId="172" fontId="10" fillId="4" borderId="43" xfId="2021" applyNumberFormat="1" applyFont="1" applyFill="1" applyBorder="1" applyProtection="1">
      <protection locked="0"/>
    </xf>
    <xf numFmtId="218" fontId="10" fillId="85" borderId="6" xfId="1848" applyNumberFormat="1" applyFont="1" applyFill="1" applyBorder="1">
      <alignment horizontal="right"/>
    </xf>
    <xf numFmtId="49" fontId="10" fillId="0" borderId="6" xfId="2021" applyNumberFormat="1" applyFont="1" applyFill="1" applyBorder="1" applyAlignment="1" applyProtection="1">
      <alignment horizontal="right" vertical="center"/>
      <protection locked="0"/>
    </xf>
    <xf numFmtId="1" fontId="136" fillId="0" borderId="6" xfId="2065" applyNumberFormat="1" applyFont="1" applyFill="1" applyBorder="1" applyAlignment="1">
      <alignment horizontal="left" vertical="center" wrapText="1"/>
    </xf>
    <xf numFmtId="218" fontId="10" fillId="3" borderId="25" xfId="2283" applyNumberFormat="1" applyFont="1" applyBorder="1" applyAlignment="1">
      <alignment horizontal="center"/>
    </xf>
    <xf numFmtId="4" fontId="10" fillId="3" borderId="35" xfId="2283" applyNumberFormat="1" applyFont="1" applyBorder="1" applyAlignment="1">
      <alignment horizontal="center"/>
    </xf>
    <xf numFmtId="4" fontId="10" fillId="0" borderId="6" xfId="2283" applyNumberFormat="1" applyFont="1" applyFill="1" applyBorder="1" applyAlignment="1">
      <alignment horizontal="center"/>
    </xf>
    <xf numFmtId="4" fontId="10" fillId="0" borderId="6" xfId="2020" applyNumberFormat="1" applyFont="1" applyBorder="1" applyAlignment="1">
      <alignment horizontal="center"/>
    </xf>
    <xf numFmtId="4" fontId="10" fillId="0" borderId="39" xfId="2020" applyNumberFormat="1" applyFont="1" applyBorder="1" applyAlignment="1">
      <alignment horizontal="center"/>
    </xf>
    <xf numFmtId="4" fontId="10" fillId="0" borderId="6" xfId="1848" applyNumberFormat="1" applyFont="1" applyFill="1" applyBorder="1" applyAlignment="1">
      <alignment horizontal="center"/>
    </xf>
    <xf numFmtId="4" fontId="10" fillId="3" borderId="6" xfId="1848" applyNumberFormat="1" applyFont="1" applyFill="1" applyBorder="1">
      <alignment horizontal="right"/>
    </xf>
    <xf numFmtId="4" fontId="10" fillId="0" borderId="39" xfId="1848" applyNumberFormat="1" applyFont="1" applyFill="1" applyBorder="1">
      <alignment horizontal="right"/>
    </xf>
    <xf numFmtId="4" fontId="10" fillId="3" borderId="39" xfId="1848" applyNumberFormat="1" applyFont="1" applyFill="1" applyBorder="1">
      <alignment horizontal="right"/>
    </xf>
    <xf numFmtId="4" fontId="10" fillId="4" borderId="6" xfId="1848" applyNumberFormat="1" applyFont="1" applyFill="1" applyBorder="1" applyAlignment="1">
      <alignment horizontal="center"/>
    </xf>
    <xf numFmtId="4" fontId="10" fillId="79" borderId="6" xfId="1848" applyNumberFormat="1" applyFont="1" applyFill="1" applyBorder="1" applyAlignment="1"/>
    <xf numFmtId="4" fontId="10" fillId="4" borderId="39" xfId="1848" applyNumberFormat="1" applyFont="1" applyFill="1" applyBorder="1">
      <alignment horizontal="right"/>
    </xf>
    <xf numFmtId="4" fontId="10" fillId="79" borderId="39" xfId="1848" applyNumberFormat="1" applyFont="1" applyFill="1" applyBorder="1" applyAlignment="1"/>
    <xf numFmtId="4" fontId="11" fillId="79" borderId="6" xfId="2008" applyNumberFormat="1" applyFont="1" applyFill="1" applyBorder="1" applyAlignment="1" applyProtection="1">
      <alignment horizontal="right" vertical="center"/>
      <protection locked="0"/>
    </xf>
    <xf numFmtId="4" fontId="11" fillId="79" borderId="39" xfId="2008" applyNumberFormat="1" applyFont="1" applyFill="1" applyBorder="1" applyAlignment="1" applyProtection="1">
      <alignment horizontal="right" vertical="center"/>
      <protection locked="0"/>
    </xf>
    <xf numFmtId="4" fontId="173" fillId="4" borderId="6" xfId="1848" applyNumberFormat="1" applyFont="1" applyFill="1" applyBorder="1">
      <alignment horizontal="right"/>
    </xf>
    <xf numFmtId="4" fontId="173" fillId="4" borderId="42" xfId="1848" applyNumberFormat="1" applyFont="1" applyFill="1" applyBorder="1">
      <alignment horizontal="right"/>
    </xf>
    <xf numFmtId="4" fontId="10" fillId="79" borderId="39" xfId="2283" applyNumberFormat="1" applyFont="1" applyFill="1" applyBorder="1" applyAlignment="1"/>
    <xf numFmtId="4" fontId="10" fillId="4" borderId="6" xfId="2283" applyNumberFormat="1" applyFont="1" applyFill="1" applyBorder="1">
      <alignment horizontal="right"/>
    </xf>
    <xf numFmtId="4" fontId="10" fillId="4" borderId="39" xfId="2283" applyNumberFormat="1" applyFont="1" applyFill="1" applyBorder="1">
      <alignment horizontal="right"/>
    </xf>
    <xf numFmtId="4" fontId="10" fillId="4" borderId="39" xfId="1848" applyNumberFormat="1" applyFont="1" applyBorder="1">
      <alignment horizontal="right"/>
    </xf>
    <xf numFmtId="4" fontId="10" fillId="4" borderId="43" xfId="1848" applyNumberFormat="1" applyFont="1" applyBorder="1">
      <alignment horizontal="right"/>
    </xf>
    <xf numFmtId="4" fontId="10" fillId="4" borderId="26" xfId="1848" applyNumberFormat="1" applyFont="1" applyBorder="1">
      <alignment horizontal="right"/>
    </xf>
    <xf numFmtId="4" fontId="10" fillId="4" borderId="47" xfId="1848" applyNumberFormat="1" applyFont="1" applyBorder="1">
      <alignment horizontal="right"/>
    </xf>
    <xf numFmtId="4" fontId="10" fillId="4" borderId="27" xfId="1848" applyNumberFormat="1" applyFont="1" applyBorder="1">
      <alignment horizontal="right"/>
    </xf>
    <xf numFmtId="4" fontId="173" fillId="4" borderId="42" xfId="1848" applyNumberFormat="1" applyFont="1" applyBorder="1">
      <alignment horizontal="right"/>
    </xf>
    <xf numFmtId="4" fontId="173" fillId="4" borderId="39" xfId="1848" applyNumberFormat="1" applyFont="1" applyBorder="1">
      <alignment horizontal="right"/>
    </xf>
    <xf numFmtId="0" fontId="10" fillId="78" borderId="43" xfId="2021" applyFont="1" applyFill="1" applyBorder="1" applyProtection="1">
      <protection locked="0"/>
    </xf>
    <xf numFmtId="2" fontId="10" fillId="4" borderId="43" xfId="2021" applyNumberFormat="1" applyFont="1" applyFill="1" applyBorder="1" applyProtection="1">
      <protection locked="0"/>
    </xf>
    <xf numFmtId="0" fontId="10" fillId="0" borderId="6" xfId="2021" applyFont="1" applyFill="1" applyBorder="1" applyProtection="1">
      <protection locked="0"/>
    </xf>
    <xf numFmtId="190" fontId="10" fillId="3" borderId="50" xfId="2283" applyNumberFormat="1" applyFont="1" applyBorder="1" applyAlignment="1">
      <alignment horizontal="center"/>
    </xf>
    <xf numFmtId="0" fontId="137" fillId="0" borderId="0" xfId="2062" applyFont="1" applyAlignment="1" applyProtection="1">
      <alignment vertical="center"/>
    </xf>
    <xf numFmtId="0" fontId="137" fillId="0" borderId="0" xfId="2062" applyFont="1" applyAlignment="1" applyProtection="1">
      <alignment horizontal="left" vertical="center" indent="1"/>
    </xf>
    <xf numFmtId="0" fontId="137" fillId="0" borderId="0" xfId="2062" applyNumberFormat="1" applyFont="1" applyAlignment="1" applyProtection="1">
      <alignment vertical="center"/>
    </xf>
    <xf numFmtId="0" fontId="137" fillId="0" borderId="0" xfId="2061" applyFont="1" applyAlignment="1" applyProtection="1">
      <alignment vertical="center"/>
    </xf>
    <xf numFmtId="49" fontId="137" fillId="0" borderId="0" xfId="2062" applyNumberFormat="1" applyFont="1" applyAlignment="1" applyProtection="1">
      <alignment vertical="center"/>
    </xf>
    <xf numFmtId="0" fontId="137" fillId="0" borderId="0" xfId="2062" applyFont="1" applyBorder="1" applyAlignment="1" applyProtection="1">
      <alignment vertical="center"/>
    </xf>
    <xf numFmtId="0" fontId="138" fillId="0" borderId="0" xfId="2062" applyFont="1" applyBorder="1" applyAlignment="1" applyProtection="1">
      <alignment horizontal="right" vertical="center"/>
    </xf>
    <xf numFmtId="0" fontId="138" fillId="0" borderId="0" xfId="2062" applyFont="1" applyFill="1" applyBorder="1" applyAlignment="1" applyProtection="1">
      <alignment horizontal="center" vertical="center"/>
    </xf>
    <xf numFmtId="0" fontId="137" fillId="0" borderId="51" xfId="2066" applyFont="1" applyFill="1" applyBorder="1" applyAlignment="1" applyProtection="1">
      <alignment horizontal="left" vertical="center"/>
    </xf>
    <xf numFmtId="0" fontId="137" fillId="0" borderId="52" xfId="2062" applyFont="1" applyBorder="1" applyAlignment="1" applyProtection="1">
      <alignment vertical="center"/>
    </xf>
    <xf numFmtId="49" fontId="137" fillId="0" borderId="0" xfId="2008" applyFont="1" applyBorder="1" applyAlignment="1">
      <alignment horizontal="right" vertical="center"/>
    </xf>
    <xf numFmtId="0" fontId="139" fillId="0" borderId="0" xfId="2062" applyFont="1" applyBorder="1" applyAlignment="1" applyProtection="1">
      <alignment horizontal="center" vertical="center" wrapText="1"/>
    </xf>
    <xf numFmtId="49" fontId="137" fillId="0" borderId="0" xfId="2008" applyFont="1" applyAlignment="1" applyProtection="1">
      <alignment vertical="center"/>
    </xf>
    <xf numFmtId="49" fontId="137" fillId="0" borderId="0" xfId="2008" applyFont="1" applyBorder="1" applyAlignment="1" applyProtection="1">
      <alignment vertical="center"/>
    </xf>
    <xf numFmtId="49" fontId="137" fillId="0" borderId="53" xfId="2008" applyNumberFormat="1" applyFont="1" applyBorder="1" applyAlignment="1" applyProtection="1">
      <alignment vertical="center"/>
    </xf>
    <xf numFmtId="49" fontId="137" fillId="81" borderId="45" xfId="2008" applyFont="1" applyFill="1" applyBorder="1" applyAlignment="1">
      <alignment vertical="center" wrapText="1"/>
    </xf>
    <xf numFmtId="49" fontId="137" fillId="0" borderId="45" xfId="2008" applyFont="1" applyBorder="1" applyAlignment="1">
      <alignment horizontal="center" vertical="center" wrapText="1"/>
    </xf>
    <xf numFmtId="170" fontId="137" fillId="3" borderId="45" xfId="2008" applyNumberFormat="1" applyFont="1" applyFill="1" applyBorder="1" applyAlignment="1" applyProtection="1">
      <alignment horizontal="right" vertical="center"/>
    </xf>
    <xf numFmtId="0" fontId="123" fillId="0" borderId="0" xfId="2062" applyFont="1" applyProtection="1"/>
    <xf numFmtId="49" fontId="137" fillId="0" borderId="45" xfId="2008" applyFont="1" applyBorder="1" applyAlignment="1">
      <alignment horizontal="left" vertical="center" wrapText="1" indent="1"/>
    </xf>
    <xf numFmtId="170" fontId="137" fillId="4" borderId="45" xfId="2008" applyNumberFormat="1" applyFont="1" applyFill="1" applyBorder="1" applyAlignment="1" applyProtection="1">
      <alignment horizontal="right" vertical="center"/>
      <protection locked="0"/>
    </xf>
    <xf numFmtId="49" fontId="185" fillId="0" borderId="54" xfId="2008" applyNumberFormat="1" applyFont="1" applyBorder="1" applyAlignment="1" applyProtection="1">
      <alignment vertical="center"/>
    </xf>
    <xf numFmtId="49" fontId="137" fillId="0" borderId="52" xfId="2008" applyFont="1" applyFill="1" applyBorder="1" applyAlignment="1" applyProtection="1">
      <alignment horizontal="left" vertical="center" wrapText="1" indent="1"/>
    </xf>
    <xf numFmtId="49" fontId="185" fillId="0" borderId="52" xfId="2008" applyFont="1" applyFill="1" applyBorder="1" applyAlignment="1" applyProtection="1">
      <alignment horizontal="center" vertical="center" wrapText="1"/>
    </xf>
    <xf numFmtId="168" fontId="137" fillId="0" borderId="52" xfId="2008" applyNumberFormat="1" applyFont="1" applyFill="1" applyBorder="1" applyAlignment="1" applyProtection="1">
      <alignment horizontal="right" vertical="center"/>
    </xf>
    <xf numFmtId="49" fontId="140" fillId="54" borderId="54" xfId="0" applyNumberFormat="1" applyFont="1" applyFill="1" applyBorder="1" applyAlignment="1" applyProtection="1">
      <alignment horizontal="center" vertical="top"/>
    </xf>
    <xf numFmtId="0" fontId="140" fillId="54" borderId="55" xfId="0" applyFont="1" applyFill="1" applyBorder="1" applyAlignment="1" applyProtection="1">
      <alignment horizontal="left" vertical="center" indent="1"/>
    </xf>
    <xf numFmtId="0" fontId="140" fillId="54" borderId="55" xfId="0" applyFont="1" applyFill="1" applyBorder="1" applyAlignment="1" applyProtection="1">
      <alignment horizontal="center" vertical="top"/>
    </xf>
    <xf numFmtId="49" fontId="185" fillId="0" borderId="0" xfId="2008" applyFont="1" applyBorder="1" applyAlignment="1" applyProtection="1">
      <alignment vertical="center"/>
    </xf>
    <xf numFmtId="0" fontId="141" fillId="53" borderId="0" xfId="2059" applyFont="1" applyFill="1" applyBorder="1" applyAlignment="1" applyProtection="1">
      <alignment horizontal="center" vertical="center" wrapText="1"/>
    </xf>
    <xf numFmtId="0" fontId="137" fillId="53" borderId="54" xfId="2059" applyFont="1" applyFill="1" applyBorder="1" applyAlignment="1" applyProtection="1">
      <alignment horizontal="left" vertical="center"/>
    </xf>
    <xf numFmtId="0" fontId="143" fillId="55" borderId="53" xfId="2060" applyNumberFormat="1" applyFont="1" applyFill="1" applyBorder="1" applyAlignment="1" applyProtection="1">
      <alignment horizontal="left" vertical="center" wrapText="1" indent="2"/>
    </xf>
    <xf numFmtId="0" fontId="137" fillId="0" borderId="54" xfId="2008" applyNumberFormat="1" applyFont="1" applyBorder="1" applyAlignment="1">
      <alignment horizontal="center" vertical="center" wrapText="1"/>
    </xf>
    <xf numFmtId="170" fontId="137" fillId="3" borderId="54" xfId="2008" applyNumberFormat="1" applyFont="1" applyFill="1" applyBorder="1" applyAlignment="1" applyProtection="1">
      <alignment horizontal="right" vertical="center"/>
    </xf>
    <xf numFmtId="170" fontId="137" fillId="4" borderId="54" xfId="2008" applyNumberFormat="1" applyFont="1" applyFill="1" applyBorder="1" applyAlignment="1" applyProtection="1">
      <alignment horizontal="right" vertical="center"/>
      <protection locked="0"/>
    </xf>
    <xf numFmtId="168" fontId="137" fillId="0" borderId="45" xfId="2008" applyNumberFormat="1" applyFont="1" applyFill="1" applyBorder="1" applyAlignment="1" applyProtection="1">
      <alignment horizontal="right" vertical="center"/>
    </xf>
    <xf numFmtId="49" fontId="137" fillId="81" borderId="45" xfId="2008" applyFont="1" applyFill="1" applyBorder="1" applyAlignment="1">
      <alignment horizontal="left" vertical="center" wrapText="1"/>
    </xf>
    <xf numFmtId="49" fontId="137" fillId="0" borderId="45" xfId="2008" applyFont="1" applyFill="1" applyBorder="1" applyAlignment="1" applyProtection="1">
      <alignment horizontal="center" vertical="center" wrapText="1"/>
    </xf>
    <xf numFmtId="49" fontId="137" fillId="0" borderId="45" xfId="2008" applyFont="1" applyBorder="1" applyAlignment="1">
      <alignment horizontal="left" vertical="center" wrapText="1" indent="2"/>
    </xf>
    <xf numFmtId="49" fontId="137" fillId="0" borderId="45" xfId="2008" applyFont="1" applyBorder="1" applyAlignment="1">
      <alignment horizontal="left" vertical="center" wrapText="1" indent="3"/>
    </xf>
    <xf numFmtId="0" fontId="140" fillId="54" borderId="54" xfId="0" applyFont="1" applyFill="1" applyBorder="1" applyAlignment="1" applyProtection="1">
      <alignment horizontal="center" vertical="top"/>
    </xf>
    <xf numFmtId="49" fontId="137" fillId="0" borderId="45" xfId="2008" applyFont="1" applyFill="1" applyBorder="1" applyAlignment="1" applyProtection="1">
      <alignment horizontal="left" vertical="center" wrapText="1" indent="1"/>
    </xf>
    <xf numFmtId="170" fontId="137" fillId="0" borderId="45" xfId="2008" applyNumberFormat="1" applyFont="1" applyFill="1" applyBorder="1" applyAlignment="1" applyProtection="1">
      <alignment horizontal="right" vertical="center"/>
    </xf>
    <xf numFmtId="49" fontId="137" fillId="0" borderId="53" xfId="2062" applyNumberFormat="1" applyFont="1" applyBorder="1" applyAlignment="1" applyProtection="1">
      <alignment vertical="center"/>
    </xf>
    <xf numFmtId="170" fontId="137" fillId="4" borderId="45" xfId="2062" applyNumberFormat="1" applyFont="1" applyFill="1" applyBorder="1" applyAlignment="1" applyProtection="1">
      <alignment horizontal="right" vertical="center"/>
      <protection locked="0"/>
    </xf>
    <xf numFmtId="170" fontId="137" fillId="3" borderId="45" xfId="2062" applyNumberFormat="1" applyFont="1" applyFill="1" applyBorder="1" applyAlignment="1" applyProtection="1">
      <alignment horizontal="right" vertical="center"/>
    </xf>
    <xf numFmtId="170" fontId="137" fillId="3" borderId="45" xfId="2063" applyNumberFormat="1" applyFont="1" applyFill="1" applyBorder="1" applyAlignment="1" applyProtection="1">
      <alignment horizontal="right" vertical="center"/>
    </xf>
    <xf numFmtId="49" fontId="137" fillId="0" borderId="45" xfId="2008" applyFont="1" applyBorder="1" applyAlignment="1">
      <alignment horizontal="left" vertical="center" wrapText="1" indent="4"/>
    </xf>
    <xf numFmtId="170" fontId="137" fillId="4" borderId="45" xfId="2063" applyNumberFormat="1" applyFont="1" applyFill="1" applyBorder="1" applyAlignment="1" applyProtection="1">
      <alignment horizontal="right" vertical="center"/>
      <protection locked="0"/>
    </xf>
    <xf numFmtId="170" fontId="137" fillId="4" borderId="45" xfId="2062" applyNumberFormat="1" applyFont="1" applyFill="1" applyBorder="1" applyAlignment="1" applyProtection="1">
      <alignment horizontal="right" vertical="center" wrapText="1"/>
      <protection locked="0"/>
    </xf>
    <xf numFmtId="170" fontId="137" fillId="3" borderId="45" xfId="2062" applyNumberFormat="1" applyFont="1" applyFill="1" applyBorder="1" applyAlignment="1" applyProtection="1">
      <alignment horizontal="right" vertical="center" wrapText="1"/>
    </xf>
    <xf numFmtId="0" fontId="137" fillId="0" borderId="52" xfId="2062" applyFont="1" applyFill="1" applyBorder="1" applyAlignment="1" applyProtection="1">
      <alignment horizontal="center" vertical="center" wrapText="1"/>
    </xf>
    <xf numFmtId="0" fontId="137" fillId="0" borderId="0" xfId="2062" applyFont="1" applyFill="1" applyBorder="1" applyAlignment="1" applyProtection="1">
      <alignment horizontal="center" vertical="center" wrapText="1"/>
    </xf>
    <xf numFmtId="0" fontId="137" fillId="0" borderId="0" xfId="2062" applyFont="1" applyFill="1" applyBorder="1" applyAlignment="1" applyProtection="1">
      <alignment vertical="center"/>
    </xf>
    <xf numFmtId="0" fontId="123" fillId="0" borderId="0" xfId="2062" applyFont="1" applyBorder="1" applyAlignment="1" applyProtection="1">
      <alignment horizontal="center" vertical="center"/>
    </xf>
    <xf numFmtId="0" fontId="123" fillId="0" borderId="0" xfId="2062" applyFont="1" applyBorder="1" applyProtection="1"/>
    <xf numFmtId="0" fontId="123" fillId="0" borderId="0" xfId="2062" applyFont="1" applyAlignment="1" applyProtection="1">
      <alignment horizontal="left" vertical="center"/>
    </xf>
    <xf numFmtId="0" fontId="123" fillId="0" borderId="0" xfId="2062" applyFont="1" applyAlignment="1" applyProtection="1">
      <alignment horizontal="center" vertical="center"/>
    </xf>
    <xf numFmtId="0" fontId="123" fillId="0" borderId="0" xfId="2062" applyFont="1" applyAlignment="1" applyProtection="1">
      <alignment vertical="center"/>
    </xf>
    <xf numFmtId="49" fontId="138" fillId="81" borderId="45" xfId="2008" applyFont="1" applyFill="1" applyBorder="1" applyAlignment="1">
      <alignment vertical="center" wrapText="1"/>
    </xf>
    <xf numFmtId="170" fontId="138" fillId="4" borderId="45" xfId="2008" applyNumberFormat="1" applyFont="1" applyFill="1" applyBorder="1" applyAlignment="1" applyProtection="1">
      <alignment horizontal="right" vertical="center"/>
      <protection locked="0"/>
    </xf>
    <xf numFmtId="218" fontId="10" fillId="3" borderId="50" xfId="2283" applyNumberFormat="1" applyFont="1" applyBorder="1" applyAlignment="1">
      <alignment horizontal="center"/>
    </xf>
    <xf numFmtId="0" fontId="123" fillId="0" borderId="0" xfId="2062" applyFont="1" applyBorder="1" applyAlignment="1" applyProtection="1">
      <alignment horizontal="left" vertical="center"/>
    </xf>
    <xf numFmtId="0" fontId="123" fillId="0" borderId="0" xfId="2062" applyFont="1" applyBorder="1" applyAlignment="1" applyProtection="1">
      <alignment vertical="center"/>
    </xf>
    <xf numFmtId="0" fontId="170" fillId="0" borderId="0" xfId="2020" applyFont="1" applyAlignment="1">
      <alignment wrapText="1"/>
    </xf>
    <xf numFmtId="190" fontId="10" fillId="4" borderId="6" xfId="1848" applyNumberFormat="1" applyFont="1" applyFill="1" applyBorder="1">
      <alignment horizontal="right"/>
    </xf>
    <xf numFmtId="4" fontId="10" fillId="4" borderId="6" xfId="1848" applyNumberFormat="1" applyFont="1" applyFill="1" applyBorder="1">
      <alignment horizontal="right"/>
    </xf>
    <xf numFmtId="0" fontId="10" fillId="0" borderId="6" xfId="2020" applyFont="1" applyBorder="1"/>
    <xf numFmtId="0" fontId="10" fillId="0" borderId="46" xfId="2020" applyFont="1" applyBorder="1"/>
    <xf numFmtId="4" fontId="173" fillId="4" borderId="46" xfId="1848" applyNumberFormat="1" applyFont="1" applyBorder="1">
      <alignment horizontal="right"/>
    </xf>
    <xf numFmtId="218" fontId="10" fillId="3" borderId="56" xfId="2283" applyNumberFormat="1" applyFont="1" applyBorder="1" applyAlignment="1">
      <alignment horizontal="center"/>
    </xf>
    <xf numFmtId="0" fontId="10" fillId="0" borderId="39" xfId="2020" applyFont="1" applyBorder="1" applyAlignment="1">
      <alignment vertical="top" wrapText="1"/>
    </xf>
    <xf numFmtId="0" fontId="10" fillId="0" borderId="48" xfId="2020" applyFont="1" applyBorder="1" applyAlignment="1">
      <alignment vertical="top" wrapText="1"/>
    </xf>
    <xf numFmtId="0" fontId="8" fillId="0" borderId="57" xfId="1845" applyFont="1" applyBorder="1" applyProtection="1">
      <alignment horizontal="center" vertical="center" wrapText="1"/>
      <protection locked="0"/>
    </xf>
    <xf numFmtId="190" fontId="10" fillId="3" borderId="56" xfId="2021" applyNumberFormat="1" applyFont="1" applyFill="1" applyBorder="1" applyProtection="1">
      <protection locked="0"/>
    </xf>
    <xf numFmtId="49" fontId="8" fillId="78" borderId="36" xfId="2021" applyNumberFormat="1" applyFont="1" applyFill="1" applyBorder="1" applyAlignment="1" applyProtection="1">
      <alignment wrapText="1"/>
      <protection locked="0"/>
    </xf>
    <xf numFmtId="0" fontId="10" fillId="78" borderId="58" xfId="2058" applyFont="1" applyFill="1" applyBorder="1" applyAlignment="1">
      <alignment horizontal="left" vertical="center" wrapText="1" indent="1"/>
    </xf>
    <xf numFmtId="0" fontId="10" fillId="78" borderId="59" xfId="2058" applyFont="1" applyFill="1" applyBorder="1" applyAlignment="1">
      <alignment horizontal="left" vertical="center" wrapText="1" indent="1"/>
    </xf>
    <xf numFmtId="218" fontId="10" fillId="3" borderId="56" xfId="2021" applyNumberFormat="1" applyFont="1" applyFill="1" applyBorder="1" applyProtection="1">
      <protection locked="0"/>
    </xf>
    <xf numFmtId="2" fontId="173" fillId="4" borderId="39" xfId="1848" applyNumberFormat="1" applyFont="1" applyBorder="1">
      <alignment horizontal="right"/>
    </xf>
    <xf numFmtId="4" fontId="173" fillId="4" borderId="48" xfId="1848" applyNumberFormat="1" applyFont="1" applyBorder="1">
      <alignment horizontal="right"/>
    </xf>
    <xf numFmtId="190" fontId="10" fillId="4" borderId="39" xfId="2021" applyNumberFormat="1" applyFont="1" applyFill="1" applyBorder="1" applyProtection="1">
      <protection locked="0"/>
    </xf>
    <xf numFmtId="4" fontId="10" fillId="3" borderId="56" xfId="2283" applyNumberFormat="1" applyFont="1" applyBorder="1" applyAlignment="1">
      <alignment horizontal="center"/>
    </xf>
    <xf numFmtId="2" fontId="184" fillId="4" borderId="39" xfId="1848" applyNumberFormat="1" applyFont="1" applyBorder="1">
      <alignment horizontal="right"/>
    </xf>
    <xf numFmtId="1" fontId="184" fillId="4" borderId="39" xfId="1848" applyNumberFormat="1" applyFont="1" applyBorder="1">
      <alignment horizontal="right"/>
    </xf>
    <xf numFmtId="4" fontId="8" fillId="0" borderId="57" xfId="1845" applyNumberFormat="1" applyFont="1" applyBorder="1" applyProtection="1">
      <alignment horizontal="center" vertical="center" wrapText="1"/>
      <protection locked="0"/>
    </xf>
    <xf numFmtId="4" fontId="10" fillId="3" borderId="56" xfId="2021" applyNumberFormat="1" applyFont="1" applyFill="1" applyBorder="1" applyProtection="1">
      <protection locked="0"/>
    </xf>
    <xf numFmtId="3" fontId="173" fillId="4" borderId="39" xfId="1848" applyNumberFormat="1" applyFont="1" applyBorder="1">
      <alignment horizontal="right"/>
    </xf>
    <xf numFmtId="3" fontId="173" fillId="4" borderId="27" xfId="1848" applyNumberFormat="1" applyFont="1" applyBorder="1">
      <alignment horizontal="right"/>
    </xf>
    <xf numFmtId="218" fontId="184" fillId="4" borderId="39" xfId="1848" applyNumberFormat="1" applyFont="1" applyBorder="1">
      <alignment horizontal="right"/>
    </xf>
    <xf numFmtId="218" fontId="184" fillId="4" borderId="27" xfId="1848" applyNumberFormat="1" applyFont="1" applyBorder="1">
      <alignment horizontal="right"/>
    </xf>
    <xf numFmtId="218" fontId="184" fillId="4" borderId="46" xfId="1848" applyNumberFormat="1" applyFont="1" applyBorder="1">
      <alignment horizontal="right"/>
    </xf>
    <xf numFmtId="218" fontId="184" fillId="4" borderId="48" xfId="1848" applyNumberFormat="1" applyFont="1" applyBorder="1">
      <alignment horizontal="right"/>
    </xf>
    <xf numFmtId="218" fontId="10" fillId="4" borderId="46" xfId="2021" applyNumberFormat="1" applyFont="1" applyFill="1" applyBorder="1" applyProtection="1">
      <protection locked="0"/>
    </xf>
    <xf numFmtId="218" fontId="10" fillId="4" borderId="48" xfId="2021" applyNumberFormat="1" applyFont="1" applyFill="1" applyBorder="1" applyProtection="1">
      <protection locked="0"/>
    </xf>
    <xf numFmtId="3" fontId="173" fillId="4" borderId="46" xfId="1848" applyNumberFormat="1" applyFont="1" applyBorder="1">
      <alignment horizontal="right"/>
    </xf>
    <xf numFmtId="3" fontId="173" fillId="4" borderId="48" xfId="1848" applyNumberFormat="1" applyFont="1" applyBorder="1">
      <alignment horizontal="right"/>
    </xf>
    <xf numFmtId="190" fontId="10" fillId="4" borderId="48" xfId="2021" applyNumberFormat="1" applyFont="1" applyFill="1" applyBorder="1" applyProtection="1">
      <protection locked="0"/>
    </xf>
    <xf numFmtId="1" fontId="184" fillId="4" borderId="48" xfId="1848" applyNumberFormat="1" applyFont="1" applyBorder="1">
      <alignment horizontal="right"/>
    </xf>
    <xf numFmtId="172" fontId="10" fillId="4" borderId="48" xfId="2021" applyNumberFormat="1" applyFont="1" applyFill="1" applyBorder="1" applyProtection="1">
      <protection locked="0"/>
    </xf>
    <xf numFmtId="2" fontId="173" fillId="4" borderId="46" xfId="1848" applyNumberFormat="1" applyFont="1" applyBorder="1">
      <alignment horizontal="right"/>
    </xf>
    <xf numFmtId="2" fontId="173" fillId="4" borderId="48" xfId="1848" applyNumberFormat="1" applyFont="1" applyBorder="1">
      <alignment horizontal="right"/>
    </xf>
    <xf numFmtId="0" fontId="123" fillId="0" borderId="17" xfId="2062" applyNumberFormat="1" applyFont="1" applyBorder="1" applyAlignment="1" applyProtection="1">
      <alignment horizontal="center" vertical="center"/>
    </xf>
    <xf numFmtId="218" fontId="142" fillId="0" borderId="0" xfId="2058" applyNumberFormat="1" applyFont="1" applyFill="1" applyBorder="1" applyAlignment="1">
      <alignment horizontal="right" vertical="center"/>
    </xf>
    <xf numFmtId="0" fontId="10" fillId="0" borderId="42" xfId="2021" applyFont="1" applyFill="1" applyBorder="1" applyAlignment="1" applyProtection="1">
      <alignment wrapText="1"/>
      <protection locked="0"/>
    </xf>
    <xf numFmtId="1" fontId="135" fillId="0" borderId="6" xfId="2065" applyNumberFormat="1" applyFont="1" applyFill="1" applyBorder="1" applyAlignment="1">
      <alignment horizontal="left" vertical="center" wrapText="1"/>
    </xf>
    <xf numFmtId="49" fontId="137" fillId="0" borderId="54" xfId="2008" applyNumberFormat="1" applyFont="1" applyBorder="1" applyAlignment="1" applyProtection="1">
      <alignment vertical="center"/>
    </xf>
    <xf numFmtId="49" fontId="137" fillId="0" borderId="52" xfId="2008" applyFont="1" applyBorder="1" applyAlignment="1">
      <alignment horizontal="center" vertical="center" wrapText="1"/>
    </xf>
    <xf numFmtId="170" fontId="137" fillId="3" borderId="52" xfId="2008" applyNumberFormat="1" applyFont="1" applyFill="1" applyBorder="1" applyAlignment="1" applyProtection="1">
      <alignment horizontal="right" vertical="center"/>
    </xf>
    <xf numFmtId="49" fontId="3" fillId="0" borderId="54" xfId="2008" applyNumberFormat="1" applyFont="1" applyBorder="1" applyAlignment="1" applyProtection="1">
      <alignment vertical="center"/>
    </xf>
    <xf numFmtId="0" fontId="3" fillId="0" borderId="33" xfId="2020" applyFont="1" applyBorder="1" applyAlignment="1">
      <alignment vertical="top" wrapText="1"/>
    </xf>
    <xf numFmtId="0" fontId="143" fillId="55" borderId="55" xfId="2060" applyNumberFormat="1" applyFont="1" applyFill="1" applyBorder="1" applyAlignment="1" applyProtection="1">
      <alignment horizontal="left" vertical="center" wrapText="1" indent="2"/>
    </xf>
    <xf numFmtId="0" fontId="137" fillId="0" borderId="55" xfId="2008" applyNumberFormat="1" applyFont="1" applyBorder="1" applyAlignment="1">
      <alignment horizontal="center" vertical="center" wrapText="1"/>
    </xf>
    <xf numFmtId="170" fontId="137" fillId="3" borderId="55" xfId="2008" applyNumberFormat="1" applyFont="1" applyFill="1" applyBorder="1" applyAlignment="1" applyProtection="1">
      <alignment horizontal="right" vertical="center"/>
    </xf>
    <xf numFmtId="170" fontId="137" fillId="4" borderId="55" xfId="2008" applyNumberFormat="1" applyFont="1" applyFill="1" applyBorder="1" applyAlignment="1" applyProtection="1">
      <alignment horizontal="right" vertical="center"/>
      <protection locked="0"/>
    </xf>
    <xf numFmtId="0" fontId="140" fillId="54" borderId="51" xfId="0" applyFont="1" applyFill="1" applyBorder="1" applyAlignment="1" applyProtection="1">
      <alignment horizontal="center" vertical="top"/>
    </xf>
    <xf numFmtId="170" fontId="137" fillId="4" borderId="6" xfId="2008" applyNumberFormat="1" applyFont="1" applyFill="1" applyBorder="1" applyAlignment="1" applyProtection="1">
      <alignment horizontal="right" vertical="center"/>
      <protection locked="0"/>
    </xf>
    <xf numFmtId="170" fontId="138" fillId="4" borderId="45" xfId="2063" applyNumberFormat="1" applyFont="1" applyFill="1" applyBorder="1" applyAlignment="1" applyProtection="1">
      <alignment horizontal="right" vertical="center"/>
      <protection locked="0"/>
    </xf>
    <xf numFmtId="170" fontId="137" fillId="3" borderId="60" xfId="2008" applyNumberFormat="1" applyFont="1" applyFill="1" applyBorder="1" applyAlignment="1" applyProtection="1">
      <alignment horizontal="right" vertical="center"/>
    </xf>
    <xf numFmtId="170" fontId="137" fillId="4" borderId="60" xfId="2008" applyNumberFormat="1" applyFont="1" applyFill="1" applyBorder="1" applyAlignment="1" applyProtection="1">
      <alignment horizontal="right" vertical="center"/>
      <protection locked="0"/>
    </xf>
    <xf numFmtId="168" fontId="137" fillId="0" borderId="61" xfId="2008" applyNumberFormat="1" applyFont="1" applyFill="1" applyBorder="1" applyAlignment="1" applyProtection="1">
      <alignment horizontal="right" vertical="center"/>
    </xf>
    <xf numFmtId="0" fontId="140" fillId="54" borderId="62" xfId="0" applyFont="1" applyFill="1" applyBorder="1" applyAlignment="1" applyProtection="1">
      <alignment horizontal="center" vertical="top"/>
    </xf>
    <xf numFmtId="170" fontId="137" fillId="4" borderId="63" xfId="2008" applyNumberFormat="1" applyFont="1" applyFill="1" applyBorder="1" applyAlignment="1" applyProtection="1">
      <alignment horizontal="right" vertical="center"/>
      <protection locked="0"/>
    </xf>
    <xf numFmtId="168" fontId="137" fillId="0" borderId="60" xfId="2008" applyNumberFormat="1" applyFont="1" applyFill="1" applyBorder="1" applyAlignment="1" applyProtection="1">
      <alignment horizontal="right" vertical="center"/>
    </xf>
    <xf numFmtId="0" fontId="137" fillId="0" borderId="63" xfId="2064" applyFont="1" applyBorder="1" applyAlignment="1" applyProtection="1">
      <alignment horizontal="center" vertical="center" wrapText="1"/>
    </xf>
    <xf numFmtId="0" fontId="139" fillId="0" borderId="64" xfId="2062" applyFont="1" applyBorder="1" applyAlignment="1" applyProtection="1">
      <alignment horizontal="center" vertical="center" wrapText="1"/>
    </xf>
    <xf numFmtId="170" fontId="137" fillId="3" borderId="63" xfId="2008" applyNumberFormat="1" applyFont="1" applyFill="1" applyBorder="1" applyAlignment="1" applyProtection="1">
      <alignment horizontal="right" vertical="center"/>
    </xf>
    <xf numFmtId="170" fontId="138" fillId="4" borderId="60" xfId="2008" applyNumberFormat="1" applyFont="1" applyFill="1" applyBorder="1" applyAlignment="1" applyProtection="1">
      <alignment horizontal="right" vertical="center"/>
      <protection locked="0"/>
    </xf>
    <xf numFmtId="170" fontId="137" fillId="4" borderId="60" xfId="2062" applyNumberFormat="1" applyFont="1" applyFill="1" applyBorder="1" applyAlignment="1" applyProtection="1">
      <alignment horizontal="right" vertical="center"/>
      <protection locked="0"/>
    </xf>
    <xf numFmtId="170" fontId="137" fillId="3" borderId="60" xfId="2062" applyNumberFormat="1" applyFont="1" applyFill="1" applyBorder="1" applyAlignment="1" applyProtection="1">
      <alignment horizontal="right" vertical="center"/>
    </xf>
    <xf numFmtId="170" fontId="137" fillId="3" borderId="60" xfId="2063" applyNumberFormat="1" applyFont="1" applyFill="1" applyBorder="1" applyAlignment="1" applyProtection="1">
      <alignment horizontal="right" vertical="center"/>
    </xf>
    <xf numFmtId="170" fontId="137" fillId="4" borderId="63" xfId="2062" applyNumberFormat="1" applyFont="1" applyFill="1" applyBorder="1" applyAlignment="1" applyProtection="1">
      <alignment horizontal="right" vertical="center"/>
      <protection locked="0"/>
    </xf>
    <xf numFmtId="0" fontId="140" fillId="54" borderId="65" xfId="0" applyFont="1" applyFill="1" applyBorder="1" applyAlignment="1" applyProtection="1">
      <alignment horizontal="center" vertical="top"/>
    </xf>
    <xf numFmtId="49" fontId="137" fillId="0" borderId="64" xfId="2008" applyFont="1" applyBorder="1" applyAlignment="1">
      <alignment horizontal="right" vertical="center"/>
    </xf>
    <xf numFmtId="0" fontId="123" fillId="0" borderId="66" xfId="2062" applyFont="1" applyBorder="1" applyAlignment="1" applyProtection="1">
      <alignment horizontal="center" vertical="center"/>
    </xf>
    <xf numFmtId="0" fontId="137" fillId="0" borderId="54" xfId="2064" applyFont="1" applyBorder="1" applyAlignment="1" applyProtection="1">
      <alignment horizontal="center" vertical="center" wrapText="1"/>
    </xf>
    <xf numFmtId="170" fontId="137" fillId="4" borderId="54" xfId="2062" applyNumberFormat="1" applyFont="1" applyFill="1" applyBorder="1" applyAlignment="1" applyProtection="1">
      <alignment horizontal="right" vertical="center" wrapText="1"/>
      <protection locked="0"/>
    </xf>
    <xf numFmtId="0" fontId="137" fillId="0" borderId="67" xfId="2064" applyFont="1" applyBorder="1" applyAlignment="1" applyProtection="1">
      <alignment horizontal="center" vertical="center" wrapText="1"/>
    </xf>
    <xf numFmtId="0" fontId="139" fillId="0" borderId="68" xfId="2062" applyFont="1" applyBorder="1" applyAlignment="1" applyProtection="1">
      <alignment horizontal="center" vertical="center" wrapText="1"/>
    </xf>
    <xf numFmtId="0" fontId="139" fillId="0" borderId="69" xfId="2062" applyFont="1" applyBorder="1" applyAlignment="1" applyProtection="1">
      <alignment horizontal="center" vertical="center" wrapText="1"/>
    </xf>
    <xf numFmtId="170" fontId="137" fillId="3" borderId="70" xfId="2008" applyNumberFormat="1" applyFont="1" applyFill="1" applyBorder="1" applyAlignment="1" applyProtection="1">
      <alignment horizontal="right" vertical="center"/>
    </xf>
    <xf numFmtId="170" fontId="137" fillId="3" borderId="71" xfId="2008" applyNumberFormat="1" applyFont="1" applyFill="1" applyBorder="1" applyAlignment="1" applyProtection="1">
      <alignment horizontal="right" vertical="center"/>
    </xf>
    <xf numFmtId="170" fontId="137" fillId="4" borderId="71" xfId="2008" applyNumberFormat="1" applyFont="1" applyFill="1" applyBorder="1" applyAlignment="1" applyProtection="1">
      <alignment horizontal="right" vertical="center"/>
      <protection locked="0"/>
    </xf>
    <xf numFmtId="168" fontId="137" fillId="0" borderId="70" xfId="2008" applyNumberFormat="1" applyFont="1" applyFill="1" applyBorder="1" applyAlignment="1" applyProtection="1">
      <alignment horizontal="right" vertical="center"/>
    </xf>
    <xf numFmtId="168" fontId="137" fillId="0" borderId="72" xfId="2008" applyNumberFormat="1" applyFont="1" applyFill="1" applyBorder="1" applyAlignment="1" applyProtection="1">
      <alignment horizontal="right" vertical="center"/>
    </xf>
    <xf numFmtId="0" fontId="140" fillId="54" borderId="73" xfId="0" applyFont="1" applyFill="1" applyBorder="1" applyAlignment="1" applyProtection="1">
      <alignment horizontal="center" vertical="top"/>
    </xf>
    <xf numFmtId="0" fontId="140" fillId="54" borderId="74" xfId="0" applyFont="1" applyFill="1" applyBorder="1" applyAlignment="1" applyProtection="1">
      <alignment horizontal="center" vertical="top"/>
    </xf>
    <xf numFmtId="170" fontId="137" fillId="3" borderId="73" xfId="2008" applyNumberFormat="1" applyFont="1" applyFill="1" applyBorder="1" applyAlignment="1" applyProtection="1">
      <alignment horizontal="right" vertical="center"/>
    </xf>
    <xf numFmtId="170" fontId="137" fillId="4" borderId="67" xfId="2008" applyNumberFormat="1" applyFont="1" applyFill="1" applyBorder="1" applyAlignment="1" applyProtection="1">
      <alignment horizontal="right" vertical="center"/>
      <protection locked="0"/>
    </xf>
    <xf numFmtId="168" fontId="137" fillId="0" borderId="71" xfId="2008" applyNumberFormat="1" applyFont="1" applyFill="1" applyBorder="1" applyAlignment="1" applyProtection="1">
      <alignment horizontal="right" vertical="center"/>
    </xf>
    <xf numFmtId="0" fontId="123" fillId="0" borderId="68" xfId="2062" applyFont="1" applyBorder="1" applyProtection="1"/>
    <xf numFmtId="49" fontId="137" fillId="0" borderId="69" xfId="2008" applyFont="1" applyBorder="1" applyAlignment="1" applyProtection="1">
      <alignment vertical="center"/>
    </xf>
    <xf numFmtId="170" fontId="138" fillId="4" borderId="71" xfId="2008" applyNumberFormat="1" applyFont="1" applyFill="1" applyBorder="1" applyAlignment="1" applyProtection="1">
      <alignment horizontal="right" vertical="center"/>
      <protection locked="0"/>
    </xf>
    <xf numFmtId="170" fontId="137" fillId="4" borderId="71" xfId="2062" applyNumberFormat="1" applyFont="1" applyFill="1" applyBorder="1" applyAlignment="1" applyProtection="1">
      <alignment horizontal="right" vertical="center"/>
      <protection locked="0"/>
    </xf>
    <xf numFmtId="170" fontId="137" fillId="3" borderId="71" xfId="2062" applyNumberFormat="1" applyFont="1" applyFill="1" applyBorder="1" applyAlignment="1" applyProtection="1">
      <alignment horizontal="right" vertical="center"/>
    </xf>
    <xf numFmtId="170" fontId="137" fillId="3" borderId="71" xfId="2063" applyNumberFormat="1" applyFont="1" applyFill="1" applyBorder="1" applyAlignment="1" applyProtection="1">
      <alignment horizontal="right" vertical="center"/>
    </xf>
    <xf numFmtId="170" fontId="137" fillId="4" borderId="71" xfId="2063" applyNumberFormat="1" applyFont="1" applyFill="1" applyBorder="1" applyAlignment="1" applyProtection="1">
      <alignment horizontal="right" vertical="center"/>
      <protection locked="0"/>
    </xf>
    <xf numFmtId="170" fontId="137" fillId="4" borderId="71" xfId="2062" applyNumberFormat="1" applyFont="1" applyFill="1" applyBorder="1" applyAlignment="1" applyProtection="1">
      <alignment horizontal="right" vertical="center" wrapText="1"/>
      <protection locked="0"/>
    </xf>
    <xf numFmtId="170" fontId="137" fillId="3" borderId="71" xfId="2062" applyNumberFormat="1" applyFont="1" applyFill="1" applyBorder="1" applyAlignment="1" applyProtection="1">
      <alignment horizontal="right" vertical="center" wrapText="1"/>
    </xf>
    <xf numFmtId="170" fontId="137" fillId="3" borderId="75" xfId="2008" applyNumberFormat="1" applyFont="1" applyFill="1" applyBorder="1" applyAlignment="1" applyProtection="1">
      <alignment horizontal="right" vertical="center"/>
    </xf>
    <xf numFmtId="170" fontId="137" fillId="4" borderId="76" xfId="2062" applyNumberFormat="1" applyFont="1" applyFill="1" applyBorder="1" applyAlignment="1" applyProtection="1">
      <alignment horizontal="right" vertical="center" wrapText="1"/>
      <protection locked="0"/>
    </xf>
    <xf numFmtId="170" fontId="137" fillId="4" borderId="77" xfId="2062" applyNumberFormat="1" applyFont="1" applyFill="1" applyBorder="1" applyAlignment="1" applyProtection="1">
      <alignment horizontal="right" vertical="center" wrapText="1"/>
      <protection locked="0"/>
    </xf>
    <xf numFmtId="170" fontId="137" fillId="3" borderId="78" xfId="2008" applyNumberFormat="1" applyFont="1" applyFill="1" applyBorder="1" applyAlignment="1" applyProtection="1">
      <alignment horizontal="right" vertical="center"/>
    </xf>
    <xf numFmtId="170" fontId="137" fillId="3" borderId="79" xfId="2062" applyNumberFormat="1" applyFont="1" applyFill="1" applyBorder="1" applyAlignment="1" applyProtection="1">
      <alignment horizontal="right" vertical="center"/>
    </xf>
    <xf numFmtId="170" fontId="137" fillId="3" borderId="80" xfId="2062" applyNumberFormat="1" applyFont="1" applyFill="1" applyBorder="1" applyAlignment="1" applyProtection="1">
      <alignment horizontal="right" vertical="center"/>
    </xf>
    <xf numFmtId="170" fontId="137" fillId="4" borderId="54" xfId="2062" applyNumberFormat="1" applyFont="1" applyFill="1" applyBorder="1" applyAlignment="1" applyProtection="1">
      <alignment horizontal="right" vertical="center"/>
      <protection locked="0"/>
    </xf>
    <xf numFmtId="170" fontId="137" fillId="3" borderId="79" xfId="2008" applyNumberFormat="1" applyFont="1" applyFill="1" applyBorder="1" applyAlignment="1" applyProtection="1">
      <alignment horizontal="right" vertical="center"/>
    </xf>
    <xf numFmtId="170" fontId="137" fillId="3" borderId="80" xfId="2008" applyNumberFormat="1" applyFont="1" applyFill="1" applyBorder="1" applyAlignment="1" applyProtection="1">
      <alignment horizontal="right" vertical="center"/>
    </xf>
    <xf numFmtId="170" fontId="137" fillId="4" borderId="76" xfId="2062" applyNumberFormat="1" applyFont="1" applyFill="1" applyBorder="1" applyAlignment="1" applyProtection="1">
      <alignment horizontal="right" vertical="center"/>
      <protection locked="0"/>
    </xf>
    <xf numFmtId="170" fontId="137" fillId="4" borderId="77" xfId="2062" applyNumberFormat="1" applyFont="1" applyFill="1" applyBorder="1" applyAlignment="1" applyProtection="1">
      <alignment horizontal="right" vertical="center"/>
      <protection locked="0"/>
    </xf>
    <xf numFmtId="170" fontId="137" fillId="3" borderId="81" xfId="2008" applyNumberFormat="1" applyFont="1" applyFill="1" applyBorder="1" applyAlignment="1" applyProtection="1">
      <alignment horizontal="right" vertical="center"/>
    </xf>
    <xf numFmtId="170" fontId="137" fillId="3" borderId="68" xfId="2008" applyNumberFormat="1" applyFont="1" applyFill="1" applyBorder="1" applyAlignment="1" applyProtection="1">
      <alignment horizontal="right" vertical="center"/>
    </xf>
    <xf numFmtId="170" fontId="137" fillId="3" borderId="82" xfId="2008" applyNumberFormat="1" applyFont="1" applyFill="1" applyBorder="1" applyAlignment="1" applyProtection="1">
      <alignment horizontal="right" vertical="center"/>
    </xf>
    <xf numFmtId="49" fontId="137" fillId="0" borderId="81" xfId="2008" applyFont="1" applyBorder="1" applyAlignment="1">
      <alignment horizontal="center" vertical="center" wrapText="1"/>
    </xf>
    <xf numFmtId="170" fontId="137" fillId="3" borderId="83" xfId="2008" applyNumberFormat="1" applyFont="1" applyFill="1" applyBorder="1" applyAlignment="1" applyProtection="1">
      <alignment horizontal="right" vertical="center"/>
    </xf>
    <xf numFmtId="170" fontId="137" fillId="3" borderId="0" xfId="2008" applyNumberFormat="1" applyFont="1" applyFill="1" applyBorder="1" applyAlignment="1" applyProtection="1">
      <alignment horizontal="right" vertical="center"/>
    </xf>
    <xf numFmtId="49" fontId="137" fillId="78" borderId="84" xfId="2008" applyFont="1" applyFill="1" applyBorder="1" applyAlignment="1">
      <alignment horizontal="center" vertical="center"/>
    </xf>
    <xf numFmtId="0" fontId="123" fillId="0" borderId="0" xfId="2062" applyNumberFormat="1" applyFont="1" applyBorder="1" applyAlignment="1" applyProtection="1">
      <alignment horizontal="center" vertical="center"/>
    </xf>
    <xf numFmtId="49" fontId="137" fillId="84" borderId="54" xfId="2008" applyFont="1" applyFill="1" applyBorder="1" applyAlignment="1">
      <alignment vertical="center"/>
    </xf>
    <xf numFmtId="49" fontId="137" fillId="84" borderId="55" xfId="2008" applyFont="1" applyFill="1" applyBorder="1" applyAlignment="1">
      <alignment vertical="center"/>
    </xf>
    <xf numFmtId="49" fontId="137" fillId="84" borderId="0" xfId="2008" applyFont="1" applyFill="1" applyBorder="1" applyAlignment="1">
      <alignment vertical="center"/>
    </xf>
    <xf numFmtId="49" fontId="137" fillId="84" borderId="81" xfId="2008" applyFont="1" applyFill="1" applyBorder="1" applyAlignment="1">
      <alignment vertical="center"/>
    </xf>
    <xf numFmtId="0" fontId="137" fillId="0" borderId="15" xfId="2062" applyFont="1" applyBorder="1" applyAlignment="1" applyProtection="1">
      <alignment vertical="center"/>
    </xf>
    <xf numFmtId="49" fontId="137" fillId="0" borderId="15" xfId="2008" applyFont="1" applyBorder="1" applyAlignment="1">
      <alignment horizontal="right" vertical="center"/>
    </xf>
    <xf numFmtId="170" fontId="137" fillId="3" borderId="67" xfId="2008" applyNumberFormat="1" applyFont="1" applyFill="1" applyBorder="1" applyAlignment="1" applyProtection="1">
      <alignment horizontal="right" vertical="center"/>
    </xf>
    <xf numFmtId="170" fontId="137" fillId="4" borderId="85" xfId="2008" applyNumberFormat="1" applyFont="1" applyFill="1" applyBorder="1" applyAlignment="1" applyProtection="1">
      <alignment horizontal="right" vertical="center"/>
      <protection locked="0"/>
    </xf>
    <xf numFmtId="170" fontId="137" fillId="4" borderId="74" xfId="2008" applyNumberFormat="1" applyFont="1" applyFill="1" applyBorder="1" applyAlignment="1" applyProtection="1">
      <alignment horizontal="right" vertical="center"/>
      <protection locked="0"/>
    </xf>
    <xf numFmtId="170" fontId="137" fillId="4" borderId="67" xfId="2062" applyNumberFormat="1" applyFont="1" applyFill="1" applyBorder="1" applyAlignment="1" applyProtection="1">
      <alignment horizontal="right" vertical="center"/>
      <protection locked="0"/>
    </xf>
    <xf numFmtId="49" fontId="137" fillId="84" borderId="86" xfId="2008" applyFont="1" applyFill="1" applyBorder="1" applyAlignment="1">
      <alignment vertical="center"/>
    </xf>
    <xf numFmtId="170" fontId="137" fillId="3" borderId="87" xfId="2008" applyNumberFormat="1" applyFont="1" applyFill="1" applyBorder="1" applyAlignment="1" applyProtection="1">
      <alignment horizontal="right" vertical="center"/>
    </xf>
    <xf numFmtId="170" fontId="137" fillId="4" borderId="56" xfId="2008" applyNumberFormat="1" applyFont="1" applyFill="1" applyBorder="1" applyAlignment="1" applyProtection="1">
      <alignment horizontal="right" vertical="center"/>
      <protection locked="0"/>
    </xf>
    <xf numFmtId="170" fontId="137" fillId="4" borderId="88" xfId="2008" applyNumberFormat="1" applyFont="1" applyFill="1" applyBorder="1" applyAlignment="1" applyProtection="1">
      <alignment horizontal="right" vertical="center"/>
      <protection locked="0"/>
    </xf>
    <xf numFmtId="170" fontId="137" fillId="4" borderId="89" xfId="2008" applyNumberFormat="1" applyFont="1" applyFill="1" applyBorder="1" applyAlignment="1" applyProtection="1">
      <alignment horizontal="right" vertical="center"/>
      <protection locked="0"/>
    </xf>
    <xf numFmtId="170" fontId="137" fillId="4" borderId="0" xfId="2008" applyNumberFormat="1" applyFont="1" applyFill="1" applyBorder="1" applyAlignment="1" applyProtection="1">
      <alignment horizontal="right" vertical="center"/>
      <protection locked="0"/>
    </xf>
    <xf numFmtId="170" fontId="137" fillId="4" borderId="62" xfId="2008" applyNumberFormat="1" applyFont="1" applyFill="1" applyBorder="1" applyAlignment="1" applyProtection="1">
      <alignment horizontal="right" vertical="center"/>
      <protection locked="0"/>
    </xf>
    <xf numFmtId="168" fontId="137" fillId="4" borderId="54" xfId="2008" applyNumberFormat="1" applyFont="1" applyFill="1" applyBorder="1" applyAlignment="1" applyProtection="1">
      <alignment horizontal="right" vertical="center"/>
      <protection locked="0"/>
    </xf>
    <xf numFmtId="2" fontId="10" fillId="81" borderId="6" xfId="1848" applyNumberFormat="1" applyFont="1" applyFill="1" applyBorder="1">
      <alignment horizontal="right"/>
    </xf>
    <xf numFmtId="0" fontId="140" fillId="54" borderId="86" xfId="0" applyFont="1" applyFill="1" applyBorder="1" applyAlignment="1" applyProtection="1">
      <alignment horizontal="center" vertical="top"/>
    </xf>
    <xf numFmtId="218" fontId="10" fillId="0" borderId="6" xfId="2021" applyNumberFormat="1" applyFont="1" applyFill="1" applyBorder="1" applyProtection="1">
      <protection locked="0"/>
    </xf>
    <xf numFmtId="3" fontId="173" fillId="81" borderId="6" xfId="1848" applyNumberFormat="1" applyFont="1" applyFill="1" applyBorder="1">
      <alignment horizontal="right"/>
    </xf>
    <xf numFmtId="0" fontId="10" fillId="78" borderId="50" xfId="2021" applyFont="1" applyFill="1" applyBorder="1" applyProtection="1">
      <protection locked="0"/>
    </xf>
    <xf numFmtId="218" fontId="10" fillId="3" borderId="26" xfId="2021" applyNumberFormat="1" applyFont="1" applyFill="1" applyBorder="1" applyProtection="1">
      <protection locked="0"/>
    </xf>
    <xf numFmtId="218" fontId="10" fillId="86" borderId="6" xfId="2021" applyNumberFormat="1" applyFont="1" applyFill="1" applyBorder="1" applyProtection="1">
      <protection locked="0"/>
    </xf>
    <xf numFmtId="218" fontId="10" fillId="81" borderId="42" xfId="2285" applyNumberFormat="1" applyFont="1" applyFill="1" applyBorder="1" applyProtection="1">
      <alignment horizontal="right"/>
      <protection locked="0"/>
    </xf>
    <xf numFmtId="4" fontId="10" fillId="4" borderId="43" xfId="2021" applyNumberFormat="1" applyFont="1" applyFill="1" applyBorder="1" applyProtection="1">
      <protection locked="0"/>
    </xf>
    <xf numFmtId="0" fontId="10" fillId="78" borderId="66" xfId="2021" applyFont="1" applyFill="1" applyBorder="1" applyProtection="1">
      <protection locked="0"/>
    </xf>
    <xf numFmtId="218" fontId="173" fillId="78" borderId="6" xfId="1848" applyNumberFormat="1" applyFont="1" applyFill="1" applyBorder="1">
      <alignment horizontal="right"/>
    </xf>
    <xf numFmtId="172" fontId="10" fillId="78" borderId="41" xfId="1848" applyNumberFormat="1" applyFont="1" applyFill="1" applyBorder="1" applyAlignment="1">
      <alignment horizontal="center"/>
    </xf>
    <xf numFmtId="172" fontId="10" fillId="78" borderId="41" xfId="1848" applyNumberFormat="1" applyFont="1" applyFill="1" applyBorder="1">
      <alignment horizontal="right"/>
    </xf>
    <xf numFmtId="219" fontId="179" fillId="0" borderId="0" xfId="2020" applyNumberFormat="1" applyFont="1"/>
    <xf numFmtId="168" fontId="137" fillId="4" borderId="45" xfId="2008" applyNumberFormat="1" applyFont="1" applyFill="1" applyBorder="1" applyAlignment="1" applyProtection="1">
      <alignment horizontal="right" vertical="center"/>
      <protection locked="0"/>
    </xf>
    <xf numFmtId="168" fontId="137" fillId="4" borderId="71" xfId="2008" applyNumberFormat="1" applyFont="1" applyFill="1" applyBorder="1" applyAlignment="1" applyProtection="1">
      <alignment horizontal="right" vertical="center"/>
      <protection locked="0"/>
    </xf>
    <xf numFmtId="168" fontId="137" fillId="3" borderId="45" xfId="2008" applyNumberFormat="1" applyFont="1" applyFill="1" applyBorder="1" applyAlignment="1" applyProtection="1">
      <alignment horizontal="right" vertical="center"/>
    </xf>
    <xf numFmtId="168" fontId="137" fillId="3" borderId="71" xfId="2008" applyNumberFormat="1" applyFont="1" applyFill="1" applyBorder="1" applyAlignment="1" applyProtection="1">
      <alignment horizontal="right" vertical="center"/>
    </xf>
    <xf numFmtId="168" fontId="137" fillId="4" borderId="67" xfId="2008" applyNumberFormat="1" applyFont="1" applyFill="1" applyBorder="1" applyAlignment="1" applyProtection="1">
      <alignment horizontal="right" vertical="center"/>
      <protection locked="0"/>
    </xf>
    <xf numFmtId="168" fontId="138" fillId="4" borderId="45" xfId="2008" applyNumberFormat="1" applyFont="1" applyFill="1" applyBorder="1" applyAlignment="1" applyProtection="1">
      <alignment horizontal="right" vertical="center"/>
      <protection locked="0"/>
    </xf>
    <xf numFmtId="168" fontId="138" fillId="4" borderId="71" xfId="2008" applyNumberFormat="1" applyFont="1" applyFill="1" applyBorder="1" applyAlignment="1" applyProtection="1">
      <alignment horizontal="right" vertical="center"/>
      <protection locked="0"/>
    </xf>
    <xf numFmtId="168" fontId="137" fillId="4" borderId="45" xfId="2062" applyNumberFormat="1" applyFont="1" applyFill="1" applyBorder="1" applyAlignment="1" applyProtection="1">
      <alignment horizontal="right" vertical="center"/>
      <protection locked="0"/>
    </xf>
    <xf numFmtId="168" fontId="137" fillId="4" borderId="71" xfId="2062" applyNumberFormat="1" applyFont="1" applyFill="1" applyBorder="1" applyAlignment="1" applyProtection="1">
      <alignment horizontal="right" vertical="center"/>
      <protection locked="0"/>
    </xf>
    <xf numFmtId="0" fontId="172" fillId="0" borderId="0" xfId="0" applyFont="1" applyAlignment="1">
      <alignment wrapText="1"/>
    </xf>
    <xf numFmtId="0" fontId="0" fillId="0" borderId="0" xfId="0" applyAlignment="1">
      <alignment wrapText="1"/>
    </xf>
    <xf numFmtId="0" fontId="186" fillId="78" borderId="15" xfId="2020" applyFont="1" applyFill="1" applyBorder="1" applyAlignment="1">
      <alignment horizontal="center" vertical="center"/>
    </xf>
    <xf numFmtId="0" fontId="187" fillId="78" borderId="15" xfId="2020" applyFont="1" applyFill="1" applyBorder="1" applyAlignment="1">
      <alignment horizontal="center" vertical="center"/>
    </xf>
    <xf numFmtId="0" fontId="8" fillId="0" borderId="28" xfId="2020" applyFont="1" applyBorder="1" applyAlignment="1">
      <alignment horizontal="center" vertical="center" wrapText="1"/>
    </xf>
    <xf numFmtId="0" fontId="8" fillId="0" borderId="92" xfId="2020" applyFont="1" applyBorder="1" applyAlignment="1">
      <alignment horizontal="center" vertical="center" wrapText="1"/>
    </xf>
    <xf numFmtId="0" fontId="8" fillId="0" borderId="93" xfId="2020" applyFont="1" applyBorder="1" applyAlignment="1">
      <alignment horizontal="center" vertical="center" wrapText="1"/>
    </xf>
    <xf numFmtId="0" fontId="8" fillId="0" borderId="94" xfId="1845" applyFont="1" applyBorder="1" applyAlignment="1">
      <alignment horizontal="center" vertical="center" wrapText="1"/>
    </xf>
    <xf numFmtId="0" fontId="8" fillId="0" borderId="95" xfId="1845" applyFont="1" applyBorder="1" applyAlignment="1">
      <alignment horizontal="center" vertical="center" wrapText="1"/>
    </xf>
    <xf numFmtId="0" fontId="8" fillId="0" borderId="49" xfId="1845" applyFont="1" applyBorder="1" applyAlignment="1">
      <alignment horizontal="center" vertical="center" wrapText="1"/>
    </xf>
    <xf numFmtId="0" fontId="8" fillId="0" borderId="96" xfId="1845" applyFont="1" applyBorder="1" applyAlignment="1">
      <alignment horizontal="center" vertical="center" wrapText="1"/>
    </xf>
    <xf numFmtId="0" fontId="9" fillId="0" borderId="24" xfId="1845" applyFont="1" applyBorder="1" applyProtection="1">
      <alignment horizontal="center" vertical="center" wrapText="1"/>
      <protection locked="0"/>
    </xf>
    <xf numFmtId="0" fontId="9" fillId="0" borderId="35" xfId="1845" applyFont="1" applyBorder="1" applyProtection="1">
      <alignment horizontal="center" vertical="center" wrapText="1"/>
      <protection locked="0"/>
    </xf>
    <xf numFmtId="0" fontId="9" fillId="0" borderId="36" xfId="1845" applyFont="1" applyBorder="1" applyProtection="1">
      <alignment horizontal="center" vertical="center" wrapText="1"/>
      <protection locked="0"/>
    </xf>
    <xf numFmtId="0" fontId="134" fillId="78" borderId="15" xfId="2020" applyFont="1" applyFill="1" applyBorder="1" applyAlignment="1">
      <alignment horizontal="left" vertical="center"/>
    </xf>
    <xf numFmtId="0" fontId="14" fillId="2" borderId="90" xfId="1724" applyFont="1" applyFill="1" applyBorder="1" applyAlignment="1" applyProtection="1">
      <alignment horizontal="center" vertical="center"/>
      <protection locked="0"/>
    </xf>
    <xf numFmtId="0" fontId="14" fillId="2" borderId="91" xfId="1724" applyFont="1" applyFill="1" applyBorder="1" applyAlignment="1" applyProtection="1">
      <alignment horizontal="center" vertical="center"/>
      <protection locked="0"/>
    </xf>
    <xf numFmtId="0" fontId="8" fillId="78" borderId="15" xfId="2021" applyFont="1" applyFill="1" applyBorder="1" applyAlignment="1" applyProtection="1">
      <alignment wrapText="1"/>
      <protection locked="0"/>
    </xf>
    <xf numFmtId="49" fontId="175" fillId="0" borderId="15" xfId="2020" applyNumberFormat="1" applyFont="1" applyBorder="1" applyAlignment="1">
      <alignment wrapText="1"/>
    </xf>
    <xf numFmtId="0" fontId="14" fillId="2" borderId="28" xfId="1724" applyFont="1" applyFill="1" applyBorder="1" applyAlignment="1" applyProtection="1">
      <alignment horizontal="center" vertical="center"/>
      <protection locked="0"/>
    </xf>
    <xf numFmtId="0" fontId="14" fillId="2" borderId="92" xfId="1724" applyFont="1" applyFill="1" applyBorder="1" applyAlignment="1" applyProtection="1">
      <alignment horizontal="center" vertical="center"/>
      <protection locked="0"/>
    </xf>
    <xf numFmtId="0" fontId="137" fillId="0" borderId="78" xfId="2064" applyFont="1" applyBorder="1" applyAlignment="1" applyProtection="1">
      <alignment horizontal="center" vertical="center" wrapText="1"/>
    </xf>
    <xf numFmtId="0" fontId="137" fillId="0" borderId="73" xfId="2064" applyFont="1" applyBorder="1" applyAlignment="1" applyProtection="1">
      <alignment horizontal="center" vertical="center" wrapText="1"/>
    </xf>
    <xf numFmtId="0" fontId="137" fillId="0" borderId="97" xfId="2064" applyFont="1" applyBorder="1" applyAlignment="1" applyProtection="1">
      <alignment horizontal="center" vertical="center" wrapText="1"/>
    </xf>
    <xf numFmtId="0" fontId="137" fillId="0" borderId="98" xfId="2064" applyFont="1" applyBorder="1" applyAlignment="1" applyProtection="1">
      <alignment horizontal="center" vertical="center" wrapText="1"/>
    </xf>
    <xf numFmtId="0" fontId="137" fillId="0" borderId="99" xfId="2064" applyFont="1" applyBorder="1" applyAlignment="1" applyProtection="1">
      <alignment horizontal="center" vertical="center" wrapText="1"/>
    </xf>
    <xf numFmtId="49" fontId="137" fillId="78" borderId="90" xfId="2008" applyFont="1" applyFill="1" applyBorder="1" applyAlignment="1">
      <alignment horizontal="center" vertical="center"/>
    </xf>
    <xf numFmtId="49" fontId="137" fillId="78" borderId="100" xfId="2008" applyFont="1" applyFill="1" applyBorder="1" applyAlignment="1">
      <alignment horizontal="center" vertical="center"/>
    </xf>
    <xf numFmtId="49" fontId="137" fillId="78" borderId="101" xfId="2008" applyFont="1" applyFill="1" applyBorder="1" applyAlignment="1">
      <alignment horizontal="center" vertical="center"/>
    </xf>
    <xf numFmtId="0" fontId="138" fillId="0" borderId="52" xfId="2066" applyFont="1" applyFill="1" applyBorder="1" applyAlignment="1" applyProtection="1">
      <alignment horizontal="left" vertical="center" wrapText="1"/>
    </xf>
    <xf numFmtId="0" fontId="137" fillId="0" borderId="104" xfId="2062" applyFont="1" applyBorder="1" applyAlignment="1" applyProtection="1">
      <alignment horizontal="center" vertical="center" wrapText="1"/>
    </xf>
    <xf numFmtId="0" fontId="137" fillId="0" borderId="105" xfId="2062" applyFont="1" applyBorder="1" applyAlignment="1" applyProtection="1">
      <alignment horizontal="center" vertical="center" wrapText="1"/>
    </xf>
    <xf numFmtId="0" fontId="137" fillId="0" borderId="45" xfId="2064" applyFont="1" applyBorder="1" applyAlignment="1" applyProtection="1">
      <alignment horizontal="center" vertical="center" wrapText="1"/>
    </xf>
    <xf numFmtId="0" fontId="137" fillId="0" borderId="54" xfId="2064" applyFont="1" applyBorder="1" applyAlignment="1" applyProtection="1">
      <alignment horizontal="center" vertical="center" wrapText="1"/>
    </xf>
    <xf numFmtId="0" fontId="123" fillId="0" borderId="17" xfId="2062" applyNumberFormat="1" applyFont="1" applyBorder="1" applyAlignment="1" applyProtection="1">
      <alignment horizontal="center" vertical="center"/>
    </xf>
    <xf numFmtId="49" fontId="137" fillId="84" borderId="54" xfId="2008" applyFont="1" applyFill="1" applyBorder="1" applyAlignment="1">
      <alignment horizontal="center" vertical="center"/>
    </xf>
    <xf numFmtId="49" fontId="137" fillId="84" borderId="55" xfId="2008" applyFont="1" applyFill="1" applyBorder="1" applyAlignment="1">
      <alignment horizontal="center" vertical="center"/>
    </xf>
    <xf numFmtId="49" fontId="137" fillId="84" borderId="52" xfId="2008" applyFont="1" applyFill="1" applyBorder="1" applyAlignment="1">
      <alignment horizontal="center" vertical="center"/>
    </xf>
    <xf numFmtId="0" fontId="137" fillId="0" borderId="79" xfId="2064" applyFont="1" applyBorder="1" applyAlignment="1" applyProtection="1">
      <alignment horizontal="center" vertical="center" wrapText="1"/>
    </xf>
    <xf numFmtId="0" fontId="137" fillId="0" borderId="80" xfId="2064" applyFont="1" applyBorder="1" applyAlignment="1" applyProtection="1">
      <alignment horizontal="center" vertical="center" wrapText="1"/>
    </xf>
    <xf numFmtId="0" fontId="137" fillId="0" borderId="108" xfId="2064" applyFont="1" applyBorder="1" applyAlignment="1" applyProtection="1">
      <alignment horizontal="center" vertical="center" wrapText="1"/>
    </xf>
    <xf numFmtId="0" fontId="137" fillId="0" borderId="55" xfId="2064" applyFont="1" applyBorder="1" applyAlignment="1" applyProtection="1">
      <alignment horizontal="center" vertical="center" wrapText="1"/>
    </xf>
    <xf numFmtId="49" fontId="137" fillId="78" borderId="84" xfId="2008" applyFont="1" applyFill="1" applyBorder="1" applyAlignment="1">
      <alignment horizontal="center" vertical="center"/>
    </xf>
    <xf numFmtId="49" fontId="137" fillId="78" borderId="103" xfId="2008" applyFont="1" applyFill="1" applyBorder="1" applyAlignment="1">
      <alignment horizontal="center" vertical="center"/>
    </xf>
    <xf numFmtId="49" fontId="137" fillId="78" borderId="75" xfId="2008" applyFont="1" applyFill="1" applyBorder="1" applyAlignment="1">
      <alignment horizontal="center" vertical="center"/>
    </xf>
    <xf numFmtId="0" fontId="123" fillId="0" borderId="66" xfId="2062" applyFont="1" applyBorder="1" applyAlignment="1" applyProtection="1">
      <alignment horizontal="center" vertical="center"/>
    </xf>
    <xf numFmtId="0" fontId="123" fillId="0" borderId="0" xfId="2062" applyNumberFormat="1" applyFont="1" applyBorder="1" applyAlignment="1" applyProtection="1">
      <alignment horizontal="center" vertical="center"/>
    </xf>
    <xf numFmtId="0" fontId="137" fillId="0" borderId="106" xfId="2064" applyFont="1" applyBorder="1" applyAlignment="1" applyProtection="1">
      <alignment horizontal="center" vertical="center" wrapText="1"/>
    </xf>
    <xf numFmtId="49" fontId="137" fillId="78" borderId="107" xfId="2008" applyFont="1" applyFill="1" applyBorder="1" applyAlignment="1">
      <alignment horizontal="center" vertical="center"/>
    </xf>
    <xf numFmtId="0" fontId="123" fillId="0" borderId="0" xfId="2062" applyFont="1" applyAlignment="1" applyProtection="1">
      <alignment horizontal="center" vertical="center"/>
    </xf>
    <xf numFmtId="0" fontId="123" fillId="0" borderId="0" xfId="2062" applyFont="1" applyBorder="1" applyAlignment="1" applyProtection="1">
      <alignment horizontal="center" vertical="center"/>
    </xf>
    <xf numFmtId="0" fontId="137" fillId="0" borderId="102" xfId="2064" applyFont="1" applyBorder="1" applyAlignment="1" applyProtection="1">
      <alignment horizontal="center" vertical="center" wrapText="1"/>
    </xf>
    <xf numFmtId="219" fontId="137" fillId="4" borderId="54" xfId="2008" applyNumberFormat="1" applyFont="1" applyFill="1" applyBorder="1" applyAlignment="1" applyProtection="1">
      <alignment horizontal="right" vertical="center"/>
      <protection locked="0"/>
    </xf>
  </cellXfs>
  <cellStyles count="2318">
    <cellStyle name=" 1" xfId="1"/>
    <cellStyle name="_x000a_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 2" xfId="11"/>
    <cellStyle name="_Model_RAB Мой 2_OREP.KU.2011.MONTHLY.02(v0.1)" xfId="12"/>
    <cellStyle name="_Model_RAB Мой 2_OREP.KU.2011.MONTHLY.02(v0.4)" xfId="13"/>
    <cellStyle name="_Model_RAB Мой 2_OREP.KU.2011.MONTHLY.11(v1.4)" xfId="14"/>
    <cellStyle name="_Model_RAB Мой 2_UPDATE.OREP.KU.2011.MONTHLY.02.TO.1.2" xfId="15"/>
    <cellStyle name="_Model_RAB Мой_46EE.2011(v1.0)" xfId="16"/>
    <cellStyle name="_Model_RAB Мой_46EE.2011(v1.0)_46TE.2011(v1.0)" xfId="17"/>
    <cellStyle name="_Model_RAB Мой_46EE.2011(v1.0)_INDEX.STATION.2012(v1.0)_" xfId="18"/>
    <cellStyle name="_Model_RAB Мой_46EE.2011(v1.0)_INDEX.STATION.2012(v2.0)" xfId="19"/>
    <cellStyle name="_Model_RAB Мой_46EE.2011(v1.0)_INDEX.STATION.2012(v2.1)" xfId="20"/>
    <cellStyle name="_Model_RAB Мой_46EE.2011(v1.0)_TEPLO.PREDEL.2012.M(v1.1)_test" xfId="21"/>
    <cellStyle name="_Model_RAB Мой_46EE.2011(v1.2)" xfId="22"/>
    <cellStyle name="_Model_RAB Мой_46EE.2011(v1.2)_FORM15.2013" xfId="23"/>
    <cellStyle name="_Model_RAB Мой_46EE.2011(v1.2)_FORM3.2013" xfId="24"/>
    <cellStyle name="_Model_RAB Мой_46EE.2011(v1.2)_FORM4.2013" xfId="25"/>
    <cellStyle name="_Model_RAB Мой_46EE.2011(v1.2)_FORM5.2012(v1.0)" xfId="26"/>
    <cellStyle name="_Model_RAB Мой_46EE.2011(v1.2)_FORM8.2013(v0.3)" xfId="27"/>
    <cellStyle name="_Model_RAB Мой_46EE.2011(v1.2)_FORM910.2013(v0.2)" xfId="28"/>
    <cellStyle name="_Model_RAB Мой_46EE.2011(v1.2)_OREP.INV.GEN.G(v1.0)" xfId="29"/>
    <cellStyle name="_Model_RAB Мой_46EP.2011(v2.0)" xfId="30"/>
    <cellStyle name="_Model_RAB Мой_46EP.2012(v0.1)" xfId="31"/>
    <cellStyle name="_Model_RAB Мой_46TE.2011(v1.0)" xfId="32"/>
    <cellStyle name="_Model_RAB Мой_4DNS.UPDATE.EXAMPLE" xfId="33"/>
    <cellStyle name="_Model_RAB Мой_ARMRAZR" xfId="34"/>
    <cellStyle name="_Model_RAB Мой_BALANCE.WARM.2010.FACT(v1.0)" xfId="35"/>
    <cellStyle name="_Model_RAB Мой_BALANCE.WARM.2010.PLAN" xfId="36"/>
    <cellStyle name="_Model_RAB Мой_BALANCE.WARM.2010.PLAN_FORM15.2013" xfId="37"/>
    <cellStyle name="_Model_RAB Мой_BALANCE.WARM.2010.PLAN_FORM3.2013" xfId="38"/>
    <cellStyle name="_Model_RAB Мой_BALANCE.WARM.2010.PLAN_FORM4.2013" xfId="39"/>
    <cellStyle name="_Model_RAB Мой_BALANCE.WARM.2010.PLAN_FORM5.2012(v1.0)" xfId="40"/>
    <cellStyle name="_Model_RAB Мой_BALANCE.WARM.2010.PLAN_FORM910.2013(v0.2)" xfId="41"/>
    <cellStyle name="_Model_RAB Мой_BALANCE.WARM.2010.PLAN_OREP.INV.GEN.G(v1.0)" xfId="42"/>
    <cellStyle name="_Model_RAB Мой_BALANCE.WARM.2011YEAR(v0.7)" xfId="43"/>
    <cellStyle name="_Model_RAB Мой_BALANCE.WARM.2011YEAR(v0.7)_FORM15.2013" xfId="44"/>
    <cellStyle name="_Model_RAB Мой_BALANCE.WARM.2011YEAR(v0.7)_FORM3.2013" xfId="45"/>
    <cellStyle name="_Model_RAB Мой_BALANCE.WARM.2011YEAR(v0.7)_FORM4.2013" xfId="46"/>
    <cellStyle name="_Model_RAB Мой_BALANCE.WARM.2011YEAR(v0.7)_FORM5.2012(v1.0)" xfId="47"/>
    <cellStyle name="_Model_RAB Мой_BALANCE.WARM.2011YEAR(v0.7)_FORM910.2013(v0.2)" xfId="48"/>
    <cellStyle name="_Model_RAB Мой_BALANCE.WARM.2011YEAR(v0.7)_OREP.INV.GEN.G(v1.0)" xfId="49"/>
    <cellStyle name="_Model_RAB Мой_BALANCE.WARM.2011YEAR.NEW.UPDATE.SCHEME" xfId="50"/>
    <cellStyle name="_Model_RAB Мой_CALC.NORMATIV.KU(v0.2)" xfId="51"/>
    <cellStyle name="_Model_RAB Мой_EE.2REK.P2011.4.78(v0.3)" xfId="52"/>
    <cellStyle name="_Model_RAB Мой_FORM15.2013" xfId="53"/>
    <cellStyle name="_Model_RAB Мой_FORM3.1.2013(v0.2)" xfId="54"/>
    <cellStyle name="_Model_RAB Мой_FORM3.2013(v1.0)" xfId="55"/>
    <cellStyle name="_Model_RAB Мой_FORM3.REG(v1.0)" xfId="56"/>
    <cellStyle name="_Model_RAB Мой_FORM910.2012(v0.5)" xfId="57"/>
    <cellStyle name="_Model_RAB Мой_FORM910.2012(v0.5)_FORM5.2012(v1.0)" xfId="58"/>
    <cellStyle name="_Model_RAB Мой_FORM910.2012(v1.1)" xfId="59"/>
    <cellStyle name="_Model_RAB Мой_FORM910.2013(v0.2)" xfId="60"/>
    <cellStyle name="_Model_RAB Мой_INDEX.STATION.2012(v2.1)" xfId="61"/>
    <cellStyle name="_Model_RAB Мой_INVEST.EE.PLAN.4.78(v0.1)" xfId="62"/>
    <cellStyle name="_Model_RAB Мой_INVEST.EE.PLAN.4.78(v0.3)" xfId="63"/>
    <cellStyle name="_Model_RAB Мой_INVEST.EE.PLAN.4.78(v1.0)" xfId="64"/>
    <cellStyle name="_Model_RAB Мой_INVEST.EE.PLAN.4.78(v1.0)_PASSPORT.TEPLO.PROIZV(v2.0)" xfId="65"/>
    <cellStyle name="_Model_RAB Мой_INVEST.EE.PLAN.4.78(v1.0)_PASSPORT.TEPLO.PROIZV(v2.0)_FORM4.2013" xfId="66"/>
    <cellStyle name="_Model_RAB Мой_INVEST.PLAN.4.78(v0.1)" xfId="67"/>
    <cellStyle name="_Model_RAB Мой_INVEST.WARM.PLAN.4.78(v0.1)" xfId="68"/>
    <cellStyle name="_Model_RAB Мой_INVEST_WARM_PLAN" xfId="69"/>
    <cellStyle name="_Model_RAB Мой_NADB.JNVLP.APTEKA.2012(v1.0)_21_02_12" xfId="70"/>
    <cellStyle name="_Model_RAB Мой_NADB.JNVLS.APTEKA.2011(v1.3.3)" xfId="71"/>
    <cellStyle name="_Model_RAB Мой_NADB.JNVLS.APTEKA.2011(v1.3.3)_46TE.2011(v1.0)" xfId="72"/>
    <cellStyle name="_Model_RAB Мой_NADB.JNVLS.APTEKA.2011(v1.3.3)_INDEX.STATION.2012(v1.0)_" xfId="73"/>
    <cellStyle name="_Model_RAB Мой_NADB.JNVLS.APTEKA.2011(v1.3.3)_INDEX.STATION.2012(v2.0)" xfId="74"/>
    <cellStyle name="_Model_RAB Мой_NADB.JNVLS.APTEKA.2011(v1.3.3)_INDEX.STATION.2012(v2.1)" xfId="75"/>
    <cellStyle name="_Model_RAB Мой_NADB.JNVLS.APTEKA.2011(v1.3.3)_TEPLO.PREDEL.2012.M(v1.1)_test" xfId="76"/>
    <cellStyle name="_Model_RAB Мой_NADB.JNVLS.APTEKA.2011(v1.3.4)" xfId="77"/>
    <cellStyle name="_Model_RAB Мой_NADB.JNVLS.APTEKA.2011(v1.3.4)_46TE.2011(v1.0)" xfId="78"/>
    <cellStyle name="_Model_RAB Мой_NADB.JNVLS.APTEKA.2011(v1.3.4)_INDEX.STATION.2012(v1.0)_" xfId="79"/>
    <cellStyle name="_Model_RAB Мой_NADB.JNVLS.APTEKA.2011(v1.3.4)_INDEX.STATION.2012(v2.0)" xfId="80"/>
    <cellStyle name="_Model_RAB Мой_NADB.JNVLS.APTEKA.2011(v1.3.4)_INDEX.STATION.2012(v2.1)" xfId="81"/>
    <cellStyle name="_Model_RAB Мой_NADB.JNVLS.APTEKA.2011(v1.3.4)_TEPLO.PREDEL.2012.M(v1.1)_test" xfId="82"/>
    <cellStyle name="_Model_RAB Мой_PASSPORT.TEPLO.PROIZV(v2.1)" xfId="83"/>
    <cellStyle name="_Model_RAB Мой_PASSPORT.TEPLO.SETI(v0.7)" xfId="84"/>
    <cellStyle name="_Model_RAB Мой_PASSPORT.TEPLO.SETI(v1.0)" xfId="85"/>
    <cellStyle name="_Model_RAB Мой_PREDEL.JKH.UTV.2011(v1.0.1)" xfId="86"/>
    <cellStyle name="_Model_RAB Мой_PREDEL.JKH.UTV.2011(v1.0.1)_46TE.2011(v1.0)" xfId="87"/>
    <cellStyle name="_Model_RAB Мой_PREDEL.JKH.UTV.2011(v1.0.1)_INDEX.STATION.2012(v1.0)_" xfId="88"/>
    <cellStyle name="_Model_RAB Мой_PREDEL.JKH.UTV.2011(v1.0.1)_INDEX.STATION.2012(v2.0)" xfId="89"/>
    <cellStyle name="_Model_RAB Мой_PREDEL.JKH.UTV.2011(v1.0.1)_INDEX.STATION.2012(v2.1)" xfId="90"/>
    <cellStyle name="_Model_RAB Мой_PREDEL.JKH.UTV.2011(v1.0.1)_TEPLO.PREDEL.2012.M(v1.1)_test" xfId="91"/>
    <cellStyle name="_Model_RAB Мой_PREDEL.JKH.UTV.2011(v1.1)" xfId="92"/>
    <cellStyle name="_Model_RAB Мой_PREDEL.JKH.UTV.2011(v1.1)_FORM15.2013" xfId="93"/>
    <cellStyle name="_Model_RAB Мой_PREDEL.JKH.UTV.2011(v1.1)_FORM3.2013" xfId="94"/>
    <cellStyle name="_Model_RAB Мой_PREDEL.JKH.UTV.2011(v1.1)_FORM4.2013" xfId="95"/>
    <cellStyle name="_Model_RAB Мой_PREDEL.JKH.UTV.2011(v1.1)_FORM5.2012(v1.0)" xfId="96"/>
    <cellStyle name="_Model_RAB Мой_PREDEL.JKH.UTV.2011(v1.1)_FORM910.2013(v0.2)" xfId="97"/>
    <cellStyle name="_Model_RAB Мой_PREDEL.JKH.UTV.2011(v1.1)_OREP.INV.GEN.G(v1.0)" xfId="98"/>
    <cellStyle name="_Model_RAB Мой_REP.BLR.2012(v1.0)" xfId="99"/>
    <cellStyle name="_Model_RAB Мой_TEPLO.PREDEL.2012.M(v1.1)" xfId="100"/>
    <cellStyle name="_Model_RAB Мой_TEST.TEMPLATE" xfId="101"/>
    <cellStyle name="_Model_RAB Мой_UPDATE.46EE.2011.TO.1.1" xfId="102"/>
    <cellStyle name="_Model_RAB Мой_UPDATE.46TE.2011.TO.1.1" xfId="103"/>
    <cellStyle name="_Model_RAB Мой_UPDATE.46TE.2011.TO.1.2" xfId="104"/>
    <cellStyle name="_Model_RAB Мой_UPDATE.BALANCE.WARM.2011YEAR.TO.1.1" xfId="105"/>
    <cellStyle name="_Model_RAB Мой_UPDATE.BALANCE.WARM.2011YEAR.TO.1.1_46TE.2011(v1.0)" xfId="106"/>
    <cellStyle name="_Model_RAB Мой_UPDATE.BALANCE.WARM.2011YEAR.TO.1.1_INDEX.STATION.2012(v1.0)_" xfId="107"/>
    <cellStyle name="_Model_RAB Мой_UPDATE.BALANCE.WARM.2011YEAR.TO.1.1_INDEX.STATION.2012(v2.0)" xfId="108"/>
    <cellStyle name="_Model_RAB Мой_UPDATE.BALANCE.WARM.2011YEAR.TO.1.1_INDEX.STATION.2012(v2.1)" xfId="109"/>
    <cellStyle name="_Model_RAB Мой_UPDATE.BALANCE.WARM.2011YEAR.TO.1.1_OREP.KU.2011.MONTHLY.02(v1.1)" xfId="110"/>
    <cellStyle name="_Model_RAB Мой_UPDATE.BALANCE.WARM.2011YEAR.TO.1.1_TEPLO.PREDEL.2012.M(v1.1)_test" xfId="111"/>
    <cellStyle name="_Model_RAB Мой_UPDATE.NADB.JNVLS.APTEKA.2011.TO.1.3.4" xfId="112"/>
    <cellStyle name="_Model_RAB Мой_Книга2" xfId="113"/>
    <cellStyle name="_Model_RAB_MRSK_svod" xfId="114"/>
    <cellStyle name="_Model_RAB_MRSK_svod 2" xfId="115"/>
    <cellStyle name="_Model_RAB_MRSK_svod 2_OREP.KU.2011.MONTHLY.02(v0.1)" xfId="116"/>
    <cellStyle name="_Model_RAB_MRSK_svod 2_OREP.KU.2011.MONTHLY.02(v0.4)" xfId="117"/>
    <cellStyle name="_Model_RAB_MRSK_svod 2_OREP.KU.2011.MONTHLY.11(v1.4)" xfId="118"/>
    <cellStyle name="_Model_RAB_MRSK_svod 2_UPDATE.OREP.KU.2011.MONTHLY.02.TO.1.2" xfId="119"/>
    <cellStyle name="_Model_RAB_MRSK_svod_46EE.2011(v1.0)" xfId="120"/>
    <cellStyle name="_Model_RAB_MRSK_svod_46EE.2011(v1.0)_46TE.2011(v1.0)" xfId="121"/>
    <cellStyle name="_Model_RAB_MRSK_svod_46EE.2011(v1.0)_INDEX.STATION.2012(v1.0)_" xfId="122"/>
    <cellStyle name="_Model_RAB_MRSK_svod_46EE.2011(v1.0)_INDEX.STATION.2012(v2.0)" xfId="123"/>
    <cellStyle name="_Model_RAB_MRSK_svod_46EE.2011(v1.0)_INDEX.STATION.2012(v2.1)" xfId="124"/>
    <cellStyle name="_Model_RAB_MRSK_svod_46EE.2011(v1.0)_TEPLO.PREDEL.2012.M(v1.1)_test" xfId="125"/>
    <cellStyle name="_Model_RAB_MRSK_svod_46EE.2011(v1.2)" xfId="126"/>
    <cellStyle name="_Model_RAB_MRSK_svod_46EE.2011(v1.2)_FORM15.2013" xfId="127"/>
    <cellStyle name="_Model_RAB_MRSK_svod_46EE.2011(v1.2)_FORM3.2013" xfId="128"/>
    <cellStyle name="_Model_RAB_MRSK_svod_46EE.2011(v1.2)_FORM4.2013" xfId="129"/>
    <cellStyle name="_Model_RAB_MRSK_svod_46EE.2011(v1.2)_FORM5.2012(v1.0)" xfId="130"/>
    <cellStyle name="_Model_RAB_MRSK_svod_46EE.2011(v1.2)_FORM8.2013(v0.3)" xfId="131"/>
    <cellStyle name="_Model_RAB_MRSK_svod_46EE.2011(v1.2)_FORM910.2013(v0.2)" xfId="132"/>
    <cellStyle name="_Model_RAB_MRSK_svod_46EE.2011(v1.2)_OREP.INV.GEN.G(v1.0)" xfId="133"/>
    <cellStyle name="_Model_RAB_MRSK_svod_46EP.2011(v2.0)" xfId="134"/>
    <cellStyle name="_Model_RAB_MRSK_svod_46EP.2012(v0.1)" xfId="135"/>
    <cellStyle name="_Model_RAB_MRSK_svod_46TE.2011(v1.0)" xfId="136"/>
    <cellStyle name="_Model_RAB_MRSK_svod_4DNS.UPDATE.EXAMPLE" xfId="137"/>
    <cellStyle name="_Model_RAB_MRSK_svod_ARMRAZR" xfId="138"/>
    <cellStyle name="_Model_RAB_MRSK_svod_BALANCE.WARM.2010.FACT(v1.0)" xfId="139"/>
    <cellStyle name="_Model_RAB_MRSK_svod_BALANCE.WARM.2010.PLAN" xfId="140"/>
    <cellStyle name="_Model_RAB_MRSK_svod_BALANCE.WARM.2010.PLAN_FORM15.2013" xfId="141"/>
    <cellStyle name="_Model_RAB_MRSK_svod_BALANCE.WARM.2010.PLAN_FORM3.2013" xfId="142"/>
    <cellStyle name="_Model_RAB_MRSK_svod_BALANCE.WARM.2010.PLAN_FORM4.2013" xfId="143"/>
    <cellStyle name="_Model_RAB_MRSK_svod_BALANCE.WARM.2010.PLAN_FORM5.2012(v1.0)" xfId="144"/>
    <cellStyle name="_Model_RAB_MRSK_svod_BALANCE.WARM.2010.PLAN_FORM910.2013(v0.2)" xfId="145"/>
    <cellStyle name="_Model_RAB_MRSK_svod_BALANCE.WARM.2010.PLAN_OREP.INV.GEN.G(v1.0)" xfId="146"/>
    <cellStyle name="_Model_RAB_MRSK_svod_BALANCE.WARM.2011YEAR(v0.7)" xfId="147"/>
    <cellStyle name="_Model_RAB_MRSK_svod_BALANCE.WARM.2011YEAR(v0.7)_FORM15.2013" xfId="148"/>
    <cellStyle name="_Model_RAB_MRSK_svod_BALANCE.WARM.2011YEAR(v0.7)_FORM3.2013" xfId="149"/>
    <cellStyle name="_Model_RAB_MRSK_svod_BALANCE.WARM.2011YEAR(v0.7)_FORM4.2013" xfId="150"/>
    <cellStyle name="_Model_RAB_MRSK_svod_BALANCE.WARM.2011YEAR(v0.7)_FORM5.2012(v1.0)" xfId="151"/>
    <cellStyle name="_Model_RAB_MRSK_svod_BALANCE.WARM.2011YEAR(v0.7)_FORM910.2013(v0.2)" xfId="152"/>
    <cellStyle name="_Model_RAB_MRSK_svod_BALANCE.WARM.2011YEAR(v0.7)_OREP.INV.GEN.G(v1.0)" xfId="153"/>
    <cellStyle name="_Model_RAB_MRSK_svod_BALANCE.WARM.2011YEAR.NEW.UPDATE.SCHEME" xfId="154"/>
    <cellStyle name="_Model_RAB_MRSK_svod_CALC.NORMATIV.KU(v0.2)" xfId="155"/>
    <cellStyle name="_Model_RAB_MRSK_svod_EE.2REK.P2011.4.78(v0.3)" xfId="156"/>
    <cellStyle name="_Model_RAB_MRSK_svod_FORM15.2013" xfId="157"/>
    <cellStyle name="_Model_RAB_MRSK_svod_FORM3.1.2013(v0.2)" xfId="158"/>
    <cellStyle name="_Model_RAB_MRSK_svod_FORM3.2013(v1.0)" xfId="159"/>
    <cellStyle name="_Model_RAB_MRSK_svod_FORM3.REG(v1.0)" xfId="160"/>
    <cellStyle name="_Model_RAB_MRSK_svod_FORM910.2012(v0.5)" xfId="161"/>
    <cellStyle name="_Model_RAB_MRSK_svod_FORM910.2012(v0.5)_FORM5.2012(v1.0)" xfId="162"/>
    <cellStyle name="_Model_RAB_MRSK_svod_FORM910.2012(v1.1)" xfId="163"/>
    <cellStyle name="_Model_RAB_MRSK_svod_FORM910.2013(v0.2)" xfId="164"/>
    <cellStyle name="_Model_RAB_MRSK_svod_INDEX.STATION.2012(v2.1)" xfId="165"/>
    <cellStyle name="_Model_RAB_MRSK_svod_INVEST.EE.PLAN.4.78(v0.1)" xfId="166"/>
    <cellStyle name="_Model_RAB_MRSK_svod_INVEST.EE.PLAN.4.78(v0.3)" xfId="167"/>
    <cellStyle name="_Model_RAB_MRSK_svod_INVEST.EE.PLAN.4.78(v1.0)" xfId="168"/>
    <cellStyle name="_Model_RAB_MRSK_svod_INVEST.EE.PLAN.4.78(v1.0)_PASSPORT.TEPLO.PROIZV(v2.0)" xfId="169"/>
    <cellStyle name="_Model_RAB_MRSK_svod_INVEST.EE.PLAN.4.78(v1.0)_PASSPORT.TEPLO.PROIZV(v2.0)_FORM4.2013" xfId="170"/>
    <cellStyle name="_Model_RAB_MRSK_svod_INVEST.PLAN.4.78(v0.1)" xfId="171"/>
    <cellStyle name="_Model_RAB_MRSK_svod_INVEST.WARM.PLAN.4.78(v0.1)" xfId="172"/>
    <cellStyle name="_Model_RAB_MRSK_svod_INVEST_WARM_PLAN" xfId="173"/>
    <cellStyle name="_Model_RAB_MRSK_svod_NADB.JNVLP.APTEKA.2012(v1.0)_21_02_12" xfId="174"/>
    <cellStyle name="_Model_RAB_MRSK_svod_NADB.JNVLS.APTEKA.2011(v1.3.3)" xfId="175"/>
    <cellStyle name="_Model_RAB_MRSK_svod_NADB.JNVLS.APTEKA.2011(v1.3.3)_46TE.2011(v1.0)" xfId="176"/>
    <cellStyle name="_Model_RAB_MRSK_svod_NADB.JNVLS.APTEKA.2011(v1.3.3)_INDEX.STATION.2012(v1.0)_" xfId="177"/>
    <cellStyle name="_Model_RAB_MRSK_svod_NADB.JNVLS.APTEKA.2011(v1.3.3)_INDEX.STATION.2012(v2.0)" xfId="178"/>
    <cellStyle name="_Model_RAB_MRSK_svod_NADB.JNVLS.APTEKA.2011(v1.3.3)_INDEX.STATION.2012(v2.1)" xfId="179"/>
    <cellStyle name="_Model_RAB_MRSK_svod_NADB.JNVLS.APTEKA.2011(v1.3.3)_TEPLO.PREDEL.2012.M(v1.1)_test" xfId="180"/>
    <cellStyle name="_Model_RAB_MRSK_svod_NADB.JNVLS.APTEKA.2011(v1.3.4)" xfId="181"/>
    <cellStyle name="_Model_RAB_MRSK_svod_NADB.JNVLS.APTEKA.2011(v1.3.4)_46TE.2011(v1.0)" xfId="182"/>
    <cellStyle name="_Model_RAB_MRSK_svod_NADB.JNVLS.APTEKA.2011(v1.3.4)_INDEX.STATION.2012(v1.0)_" xfId="183"/>
    <cellStyle name="_Model_RAB_MRSK_svod_NADB.JNVLS.APTEKA.2011(v1.3.4)_INDEX.STATION.2012(v2.0)" xfId="184"/>
    <cellStyle name="_Model_RAB_MRSK_svod_NADB.JNVLS.APTEKA.2011(v1.3.4)_INDEX.STATION.2012(v2.1)" xfId="185"/>
    <cellStyle name="_Model_RAB_MRSK_svod_NADB.JNVLS.APTEKA.2011(v1.3.4)_TEPLO.PREDEL.2012.M(v1.1)_test" xfId="186"/>
    <cellStyle name="_Model_RAB_MRSK_svod_PASSPORT.TEPLO.PROIZV(v2.1)" xfId="187"/>
    <cellStyle name="_Model_RAB_MRSK_svod_PASSPORT.TEPLO.SETI(v0.7)" xfId="188"/>
    <cellStyle name="_Model_RAB_MRSK_svod_PASSPORT.TEPLO.SETI(v1.0)" xfId="189"/>
    <cellStyle name="_Model_RAB_MRSK_svod_PREDEL.JKH.UTV.2011(v1.0.1)" xfId="190"/>
    <cellStyle name="_Model_RAB_MRSK_svod_PREDEL.JKH.UTV.2011(v1.0.1)_46TE.2011(v1.0)" xfId="191"/>
    <cellStyle name="_Model_RAB_MRSK_svod_PREDEL.JKH.UTV.2011(v1.0.1)_INDEX.STATION.2012(v1.0)_" xfId="192"/>
    <cellStyle name="_Model_RAB_MRSK_svod_PREDEL.JKH.UTV.2011(v1.0.1)_INDEX.STATION.2012(v2.0)" xfId="193"/>
    <cellStyle name="_Model_RAB_MRSK_svod_PREDEL.JKH.UTV.2011(v1.0.1)_INDEX.STATION.2012(v2.1)" xfId="194"/>
    <cellStyle name="_Model_RAB_MRSK_svod_PREDEL.JKH.UTV.2011(v1.0.1)_TEPLO.PREDEL.2012.M(v1.1)_test" xfId="195"/>
    <cellStyle name="_Model_RAB_MRSK_svod_PREDEL.JKH.UTV.2011(v1.1)" xfId="196"/>
    <cellStyle name="_Model_RAB_MRSK_svod_PREDEL.JKH.UTV.2011(v1.1)_FORM15.2013" xfId="197"/>
    <cellStyle name="_Model_RAB_MRSK_svod_PREDEL.JKH.UTV.2011(v1.1)_FORM3.2013" xfId="198"/>
    <cellStyle name="_Model_RAB_MRSK_svod_PREDEL.JKH.UTV.2011(v1.1)_FORM4.2013" xfId="199"/>
    <cellStyle name="_Model_RAB_MRSK_svod_PREDEL.JKH.UTV.2011(v1.1)_FORM5.2012(v1.0)" xfId="200"/>
    <cellStyle name="_Model_RAB_MRSK_svod_PREDEL.JKH.UTV.2011(v1.1)_FORM910.2013(v0.2)" xfId="201"/>
    <cellStyle name="_Model_RAB_MRSK_svod_PREDEL.JKH.UTV.2011(v1.1)_OREP.INV.GEN.G(v1.0)" xfId="202"/>
    <cellStyle name="_Model_RAB_MRSK_svod_REP.BLR.2012(v1.0)" xfId="203"/>
    <cellStyle name="_Model_RAB_MRSK_svod_TEPLO.PREDEL.2012.M(v1.1)" xfId="204"/>
    <cellStyle name="_Model_RAB_MRSK_svod_TEST.TEMPLATE" xfId="205"/>
    <cellStyle name="_Model_RAB_MRSK_svod_UPDATE.46EE.2011.TO.1.1" xfId="206"/>
    <cellStyle name="_Model_RAB_MRSK_svod_UPDATE.46TE.2011.TO.1.1" xfId="207"/>
    <cellStyle name="_Model_RAB_MRSK_svod_UPDATE.46TE.2011.TO.1.2" xfId="208"/>
    <cellStyle name="_Model_RAB_MRSK_svod_UPDATE.BALANCE.WARM.2011YEAR.TO.1.1" xfId="209"/>
    <cellStyle name="_Model_RAB_MRSK_svod_UPDATE.BALANCE.WARM.2011YEAR.TO.1.1_46TE.2011(v1.0)" xfId="210"/>
    <cellStyle name="_Model_RAB_MRSK_svod_UPDATE.BALANCE.WARM.2011YEAR.TO.1.1_INDEX.STATION.2012(v1.0)_" xfId="211"/>
    <cellStyle name="_Model_RAB_MRSK_svod_UPDATE.BALANCE.WARM.2011YEAR.TO.1.1_INDEX.STATION.2012(v2.0)" xfId="212"/>
    <cellStyle name="_Model_RAB_MRSK_svod_UPDATE.BALANCE.WARM.2011YEAR.TO.1.1_INDEX.STATION.2012(v2.1)" xfId="213"/>
    <cellStyle name="_Model_RAB_MRSK_svod_UPDATE.BALANCE.WARM.2011YEAR.TO.1.1_OREP.KU.2011.MONTHLY.02(v1.1)" xfId="214"/>
    <cellStyle name="_Model_RAB_MRSK_svod_UPDATE.BALANCE.WARM.2011YEAR.TO.1.1_TEPLO.PREDEL.2012.M(v1.1)_test" xfId="215"/>
    <cellStyle name="_Model_RAB_MRSK_svod_UPDATE.NADB.JNVLS.APTEKA.2011.TO.1.3.4" xfId="216"/>
    <cellStyle name="_Model_RAB_MRSK_svod_Книга2" xfId="217"/>
    <cellStyle name="_Plug" xfId="218"/>
    <cellStyle name="_Plug_4DNS.UPDATE.EXAMPLE" xfId="219"/>
    <cellStyle name="_Бюджет2006_ПОКАЗАТЕЛИ СВОДНЫЕ" xfId="220"/>
    <cellStyle name="_ВО ОП ТЭС-ОТ- 2007" xfId="221"/>
    <cellStyle name="_ВО ОП ТЭС-ОТ- 2007_Новая инструкция1_фст" xfId="222"/>
    <cellStyle name="_ВФ ОАО ТЭС-ОТ- 2009" xfId="223"/>
    <cellStyle name="_ВФ ОАО ТЭС-ОТ- 2009_Новая инструкция1_фст" xfId="224"/>
    <cellStyle name="_выручка по присоединениям2" xfId="225"/>
    <cellStyle name="_выручка по присоединениям2_Новая инструкция1_фст" xfId="226"/>
    <cellStyle name="_Договор аренды ЯЭ с разбивкой" xfId="227"/>
    <cellStyle name="_Договор аренды ЯЭ с разбивкой_Новая инструкция1_фст" xfId="228"/>
    <cellStyle name="_Защита ФЗП" xfId="229"/>
    <cellStyle name="_Заявка Тестова  СКОРРЕКТИРОВАННАЯ" xfId="230"/>
    <cellStyle name="_Инвест программа" xfId="231"/>
    <cellStyle name="_Исходные данные для модели" xfId="232"/>
    <cellStyle name="_Исходные данные для модели_Новая инструкция1_фст" xfId="233"/>
    <cellStyle name="_Консолидация-2008-проект-new" xfId="234"/>
    <cellStyle name="_МОДЕЛЬ_1 (2)" xfId="235"/>
    <cellStyle name="_МОДЕЛЬ_1 (2) 2" xfId="236"/>
    <cellStyle name="_МОДЕЛЬ_1 (2) 2_OREP.KU.2011.MONTHLY.02(v0.1)" xfId="237"/>
    <cellStyle name="_МОДЕЛЬ_1 (2) 2_OREP.KU.2011.MONTHLY.02(v0.4)" xfId="238"/>
    <cellStyle name="_МОДЕЛЬ_1 (2) 2_OREP.KU.2011.MONTHLY.11(v1.4)" xfId="239"/>
    <cellStyle name="_МОДЕЛЬ_1 (2) 2_UPDATE.OREP.KU.2011.MONTHLY.02.TO.1.2" xfId="240"/>
    <cellStyle name="_МОДЕЛЬ_1 (2)_46EE.2011(v1.0)" xfId="241"/>
    <cellStyle name="_МОДЕЛЬ_1 (2)_46EE.2011(v1.0)_46TE.2011(v1.0)" xfId="242"/>
    <cellStyle name="_МОДЕЛЬ_1 (2)_46EE.2011(v1.0)_INDEX.STATION.2012(v1.0)_" xfId="243"/>
    <cellStyle name="_МОДЕЛЬ_1 (2)_46EE.2011(v1.0)_INDEX.STATION.2012(v2.0)" xfId="244"/>
    <cellStyle name="_МОДЕЛЬ_1 (2)_46EE.2011(v1.0)_INDEX.STATION.2012(v2.1)" xfId="245"/>
    <cellStyle name="_МОДЕЛЬ_1 (2)_46EE.2011(v1.0)_TEPLO.PREDEL.2012.M(v1.1)_test" xfId="246"/>
    <cellStyle name="_МОДЕЛЬ_1 (2)_46EE.2011(v1.2)" xfId="247"/>
    <cellStyle name="_МОДЕЛЬ_1 (2)_46EE.2011(v1.2)_FORM15.2013" xfId="248"/>
    <cellStyle name="_МОДЕЛЬ_1 (2)_46EE.2011(v1.2)_FORM3.2013" xfId="249"/>
    <cellStyle name="_МОДЕЛЬ_1 (2)_46EE.2011(v1.2)_FORM4.2013" xfId="250"/>
    <cellStyle name="_МОДЕЛЬ_1 (2)_46EE.2011(v1.2)_FORM5.2012(v1.0)" xfId="251"/>
    <cellStyle name="_МОДЕЛЬ_1 (2)_46EE.2011(v1.2)_FORM8.2013(v0.3)" xfId="252"/>
    <cellStyle name="_МОДЕЛЬ_1 (2)_46EE.2011(v1.2)_FORM910.2013(v0.2)" xfId="253"/>
    <cellStyle name="_МОДЕЛЬ_1 (2)_46EE.2011(v1.2)_OREP.INV.GEN.G(v1.0)" xfId="254"/>
    <cellStyle name="_МОДЕЛЬ_1 (2)_46EP.2011(v2.0)" xfId="255"/>
    <cellStyle name="_МОДЕЛЬ_1 (2)_46EP.2012(v0.1)" xfId="256"/>
    <cellStyle name="_МОДЕЛЬ_1 (2)_46TE.2011(v1.0)" xfId="257"/>
    <cellStyle name="_МОДЕЛЬ_1 (2)_4DNS.UPDATE.EXAMPLE" xfId="258"/>
    <cellStyle name="_МОДЕЛЬ_1 (2)_ARMRAZR" xfId="259"/>
    <cellStyle name="_МОДЕЛЬ_1 (2)_BALANCE.WARM.2010.FACT(v1.0)" xfId="260"/>
    <cellStyle name="_МОДЕЛЬ_1 (2)_BALANCE.WARM.2010.PLAN" xfId="261"/>
    <cellStyle name="_МОДЕЛЬ_1 (2)_BALANCE.WARM.2010.PLAN_FORM15.2013" xfId="262"/>
    <cellStyle name="_МОДЕЛЬ_1 (2)_BALANCE.WARM.2010.PLAN_FORM3.2013" xfId="263"/>
    <cellStyle name="_МОДЕЛЬ_1 (2)_BALANCE.WARM.2010.PLAN_FORM4.2013" xfId="264"/>
    <cellStyle name="_МОДЕЛЬ_1 (2)_BALANCE.WARM.2010.PLAN_FORM5.2012(v1.0)" xfId="265"/>
    <cellStyle name="_МОДЕЛЬ_1 (2)_BALANCE.WARM.2010.PLAN_FORM910.2013(v0.2)" xfId="266"/>
    <cellStyle name="_МОДЕЛЬ_1 (2)_BALANCE.WARM.2010.PLAN_OREP.INV.GEN.G(v1.0)" xfId="267"/>
    <cellStyle name="_МОДЕЛЬ_1 (2)_BALANCE.WARM.2011YEAR(v0.7)" xfId="268"/>
    <cellStyle name="_МОДЕЛЬ_1 (2)_BALANCE.WARM.2011YEAR(v0.7)_FORM15.2013" xfId="269"/>
    <cellStyle name="_МОДЕЛЬ_1 (2)_BALANCE.WARM.2011YEAR(v0.7)_FORM3.2013" xfId="270"/>
    <cellStyle name="_МОДЕЛЬ_1 (2)_BALANCE.WARM.2011YEAR(v0.7)_FORM4.2013" xfId="271"/>
    <cellStyle name="_МОДЕЛЬ_1 (2)_BALANCE.WARM.2011YEAR(v0.7)_FORM5.2012(v1.0)" xfId="272"/>
    <cellStyle name="_МОДЕЛЬ_1 (2)_BALANCE.WARM.2011YEAR(v0.7)_FORM910.2013(v0.2)" xfId="273"/>
    <cellStyle name="_МОДЕЛЬ_1 (2)_BALANCE.WARM.2011YEAR(v0.7)_OREP.INV.GEN.G(v1.0)" xfId="274"/>
    <cellStyle name="_МОДЕЛЬ_1 (2)_BALANCE.WARM.2011YEAR.NEW.UPDATE.SCHEME" xfId="275"/>
    <cellStyle name="_МОДЕЛЬ_1 (2)_CALC.NORMATIV.KU(v0.2)" xfId="276"/>
    <cellStyle name="_МОДЕЛЬ_1 (2)_EE.2REK.P2011.4.78(v0.3)" xfId="277"/>
    <cellStyle name="_МОДЕЛЬ_1 (2)_FORM15.2013" xfId="278"/>
    <cellStyle name="_МОДЕЛЬ_1 (2)_FORM3.1.2013(v0.2)" xfId="279"/>
    <cellStyle name="_МОДЕЛЬ_1 (2)_FORM3.2013(v1.0)" xfId="280"/>
    <cellStyle name="_МОДЕЛЬ_1 (2)_FORM3.REG(v1.0)" xfId="281"/>
    <cellStyle name="_МОДЕЛЬ_1 (2)_FORM910.2012(v0.5)" xfId="282"/>
    <cellStyle name="_МОДЕЛЬ_1 (2)_FORM910.2012(v0.5)_FORM5.2012(v1.0)" xfId="283"/>
    <cellStyle name="_МОДЕЛЬ_1 (2)_FORM910.2012(v1.1)" xfId="284"/>
    <cellStyle name="_МОДЕЛЬ_1 (2)_FORM910.2013(v0.2)" xfId="285"/>
    <cellStyle name="_МОДЕЛЬ_1 (2)_INDEX.STATION.2012(v2.1)" xfId="286"/>
    <cellStyle name="_МОДЕЛЬ_1 (2)_INVEST.EE.PLAN.4.78(v0.1)" xfId="287"/>
    <cellStyle name="_МОДЕЛЬ_1 (2)_INVEST.EE.PLAN.4.78(v0.3)" xfId="288"/>
    <cellStyle name="_МОДЕЛЬ_1 (2)_INVEST.EE.PLAN.4.78(v1.0)" xfId="289"/>
    <cellStyle name="_МОДЕЛЬ_1 (2)_INVEST.EE.PLAN.4.78(v1.0)_PASSPORT.TEPLO.PROIZV(v2.0)" xfId="290"/>
    <cellStyle name="_МОДЕЛЬ_1 (2)_INVEST.EE.PLAN.4.78(v1.0)_PASSPORT.TEPLO.PROIZV(v2.0)_FORM4.2013" xfId="291"/>
    <cellStyle name="_МОДЕЛЬ_1 (2)_INVEST.PLAN.4.78(v0.1)" xfId="292"/>
    <cellStyle name="_МОДЕЛЬ_1 (2)_INVEST.WARM.PLAN.4.78(v0.1)" xfId="293"/>
    <cellStyle name="_МОДЕЛЬ_1 (2)_INVEST_WARM_PLAN" xfId="294"/>
    <cellStyle name="_МОДЕЛЬ_1 (2)_NADB.JNVLP.APTEKA.2012(v1.0)_21_02_12" xfId="295"/>
    <cellStyle name="_МОДЕЛЬ_1 (2)_NADB.JNVLS.APTEKA.2011(v1.3.3)" xfId="296"/>
    <cellStyle name="_МОДЕЛЬ_1 (2)_NADB.JNVLS.APTEKA.2011(v1.3.3)_46TE.2011(v1.0)" xfId="297"/>
    <cellStyle name="_МОДЕЛЬ_1 (2)_NADB.JNVLS.APTEKA.2011(v1.3.3)_INDEX.STATION.2012(v1.0)_" xfId="298"/>
    <cellStyle name="_МОДЕЛЬ_1 (2)_NADB.JNVLS.APTEKA.2011(v1.3.3)_INDEX.STATION.2012(v2.0)" xfId="299"/>
    <cellStyle name="_МОДЕЛЬ_1 (2)_NADB.JNVLS.APTEKA.2011(v1.3.3)_INDEX.STATION.2012(v2.1)" xfId="300"/>
    <cellStyle name="_МОДЕЛЬ_1 (2)_NADB.JNVLS.APTEKA.2011(v1.3.3)_TEPLO.PREDEL.2012.M(v1.1)_test" xfId="301"/>
    <cellStyle name="_МОДЕЛЬ_1 (2)_NADB.JNVLS.APTEKA.2011(v1.3.4)" xfId="302"/>
    <cellStyle name="_МОДЕЛЬ_1 (2)_NADB.JNVLS.APTEKA.2011(v1.3.4)_46TE.2011(v1.0)" xfId="303"/>
    <cellStyle name="_МОДЕЛЬ_1 (2)_NADB.JNVLS.APTEKA.2011(v1.3.4)_INDEX.STATION.2012(v1.0)_" xfId="304"/>
    <cellStyle name="_МОДЕЛЬ_1 (2)_NADB.JNVLS.APTEKA.2011(v1.3.4)_INDEX.STATION.2012(v2.0)" xfId="305"/>
    <cellStyle name="_МОДЕЛЬ_1 (2)_NADB.JNVLS.APTEKA.2011(v1.3.4)_INDEX.STATION.2012(v2.1)" xfId="306"/>
    <cellStyle name="_МОДЕЛЬ_1 (2)_NADB.JNVLS.APTEKA.2011(v1.3.4)_TEPLO.PREDEL.2012.M(v1.1)_test" xfId="307"/>
    <cellStyle name="_МОДЕЛЬ_1 (2)_PASSPORT.TEPLO.PROIZV(v2.1)" xfId="308"/>
    <cellStyle name="_МОДЕЛЬ_1 (2)_PASSPORT.TEPLO.SETI(v0.7)" xfId="309"/>
    <cellStyle name="_МОДЕЛЬ_1 (2)_PASSPORT.TEPLO.SETI(v1.0)" xfId="310"/>
    <cellStyle name="_МОДЕЛЬ_1 (2)_PREDEL.JKH.UTV.2011(v1.0.1)" xfId="311"/>
    <cellStyle name="_МОДЕЛЬ_1 (2)_PREDEL.JKH.UTV.2011(v1.0.1)_46TE.2011(v1.0)" xfId="312"/>
    <cellStyle name="_МОДЕЛЬ_1 (2)_PREDEL.JKH.UTV.2011(v1.0.1)_INDEX.STATION.2012(v1.0)_" xfId="313"/>
    <cellStyle name="_МОДЕЛЬ_1 (2)_PREDEL.JKH.UTV.2011(v1.0.1)_INDEX.STATION.2012(v2.0)" xfId="314"/>
    <cellStyle name="_МОДЕЛЬ_1 (2)_PREDEL.JKH.UTV.2011(v1.0.1)_INDEX.STATION.2012(v2.1)" xfId="315"/>
    <cellStyle name="_МОДЕЛЬ_1 (2)_PREDEL.JKH.UTV.2011(v1.0.1)_TEPLO.PREDEL.2012.M(v1.1)_test" xfId="316"/>
    <cellStyle name="_МОДЕЛЬ_1 (2)_PREDEL.JKH.UTV.2011(v1.1)" xfId="317"/>
    <cellStyle name="_МОДЕЛЬ_1 (2)_PREDEL.JKH.UTV.2011(v1.1)_FORM15.2013" xfId="318"/>
    <cellStyle name="_МОДЕЛЬ_1 (2)_PREDEL.JKH.UTV.2011(v1.1)_FORM3.2013" xfId="319"/>
    <cellStyle name="_МОДЕЛЬ_1 (2)_PREDEL.JKH.UTV.2011(v1.1)_FORM4.2013" xfId="320"/>
    <cellStyle name="_МОДЕЛЬ_1 (2)_PREDEL.JKH.UTV.2011(v1.1)_FORM5.2012(v1.0)" xfId="321"/>
    <cellStyle name="_МОДЕЛЬ_1 (2)_PREDEL.JKH.UTV.2011(v1.1)_FORM910.2013(v0.2)" xfId="322"/>
    <cellStyle name="_МОДЕЛЬ_1 (2)_PREDEL.JKH.UTV.2011(v1.1)_OREP.INV.GEN.G(v1.0)" xfId="323"/>
    <cellStyle name="_МОДЕЛЬ_1 (2)_REP.BLR.2012(v1.0)" xfId="324"/>
    <cellStyle name="_МОДЕЛЬ_1 (2)_TEPLO.PREDEL.2012.M(v1.1)" xfId="325"/>
    <cellStyle name="_МОДЕЛЬ_1 (2)_TEST.TEMPLATE" xfId="326"/>
    <cellStyle name="_МОДЕЛЬ_1 (2)_UPDATE.46EE.2011.TO.1.1" xfId="327"/>
    <cellStyle name="_МОДЕЛЬ_1 (2)_UPDATE.46TE.2011.TO.1.1" xfId="328"/>
    <cellStyle name="_МОДЕЛЬ_1 (2)_UPDATE.46TE.2011.TO.1.2" xfId="329"/>
    <cellStyle name="_МОДЕЛЬ_1 (2)_UPDATE.BALANCE.WARM.2011YEAR.TO.1.1" xfId="330"/>
    <cellStyle name="_МОДЕЛЬ_1 (2)_UPDATE.BALANCE.WARM.2011YEAR.TO.1.1_46TE.2011(v1.0)" xfId="331"/>
    <cellStyle name="_МОДЕЛЬ_1 (2)_UPDATE.BALANCE.WARM.2011YEAR.TO.1.1_INDEX.STATION.2012(v1.0)_" xfId="332"/>
    <cellStyle name="_МОДЕЛЬ_1 (2)_UPDATE.BALANCE.WARM.2011YEAR.TO.1.1_INDEX.STATION.2012(v2.0)" xfId="333"/>
    <cellStyle name="_МОДЕЛЬ_1 (2)_UPDATE.BALANCE.WARM.2011YEAR.TO.1.1_INDEX.STATION.2012(v2.1)" xfId="334"/>
    <cellStyle name="_МОДЕЛЬ_1 (2)_UPDATE.BALANCE.WARM.2011YEAR.TO.1.1_OREP.KU.2011.MONTHLY.02(v1.1)" xfId="335"/>
    <cellStyle name="_МОДЕЛЬ_1 (2)_UPDATE.BALANCE.WARM.2011YEAR.TO.1.1_TEPLO.PREDEL.2012.M(v1.1)_test" xfId="336"/>
    <cellStyle name="_МОДЕЛЬ_1 (2)_UPDATE.NADB.JNVLS.APTEKA.2011.TO.1.3.4" xfId="337"/>
    <cellStyle name="_МОДЕЛЬ_1 (2)_Книга2" xfId="338"/>
    <cellStyle name="_НВВ 2009 постатейно свод по филиалам_09_02_09" xfId="339"/>
    <cellStyle name="_НВВ 2009 постатейно свод по филиалам_09_02_09_Новая инструкция1_фст" xfId="340"/>
    <cellStyle name="_НВВ 2009 постатейно свод по филиалам_для Валентина" xfId="341"/>
    <cellStyle name="_НВВ 2009 постатейно свод по филиалам_для Валентина_Новая инструкция1_фст" xfId="342"/>
    <cellStyle name="_Омск" xfId="343"/>
    <cellStyle name="_Омск_Новая инструкция1_фст" xfId="344"/>
    <cellStyle name="_ОТ ИД 2009" xfId="345"/>
    <cellStyle name="_ОТ ИД 2009_Новая инструкция1_фст" xfId="346"/>
    <cellStyle name="_пр 5 тариф RAB" xfId="347"/>
    <cellStyle name="_пр 5 тариф RAB 2" xfId="348"/>
    <cellStyle name="_пр 5 тариф RAB 2_OREP.KU.2011.MONTHLY.02(v0.1)" xfId="349"/>
    <cellStyle name="_пр 5 тариф RAB 2_OREP.KU.2011.MONTHLY.02(v0.4)" xfId="350"/>
    <cellStyle name="_пр 5 тариф RAB 2_OREP.KU.2011.MONTHLY.11(v1.4)" xfId="351"/>
    <cellStyle name="_пр 5 тариф RAB 2_UPDATE.OREP.KU.2011.MONTHLY.02.TO.1.2" xfId="352"/>
    <cellStyle name="_пр 5 тариф RAB_46EE.2011(v1.0)" xfId="353"/>
    <cellStyle name="_пр 5 тариф RAB_46EE.2011(v1.0)_46TE.2011(v1.0)" xfId="354"/>
    <cellStyle name="_пр 5 тариф RAB_46EE.2011(v1.0)_INDEX.STATION.2012(v1.0)_" xfId="355"/>
    <cellStyle name="_пр 5 тариф RAB_46EE.2011(v1.0)_INDEX.STATION.2012(v2.0)" xfId="356"/>
    <cellStyle name="_пр 5 тариф RAB_46EE.2011(v1.0)_INDEX.STATION.2012(v2.1)" xfId="357"/>
    <cellStyle name="_пр 5 тариф RAB_46EE.2011(v1.0)_TEPLO.PREDEL.2012.M(v1.1)_test" xfId="358"/>
    <cellStyle name="_пр 5 тариф RAB_46EE.2011(v1.2)" xfId="359"/>
    <cellStyle name="_пр 5 тариф RAB_46EE.2011(v1.2)_FORM15.2013" xfId="360"/>
    <cellStyle name="_пр 5 тариф RAB_46EE.2011(v1.2)_FORM3.2013" xfId="361"/>
    <cellStyle name="_пр 5 тариф RAB_46EE.2011(v1.2)_FORM4.2013" xfId="362"/>
    <cellStyle name="_пр 5 тариф RAB_46EE.2011(v1.2)_FORM5.2012(v1.0)" xfId="363"/>
    <cellStyle name="_пр 5 тариф RAB_46EE.2011(v1.2)_FORM8.2013(v0.3)" xfId="364"/>
    <cellStyle name="_пр 5 тариф RAB_46EE.2011(v1.2)_FORM910.2013(v0.2)" xfId="365"/>
    <cellStyle name="_пр 5 тариф RAB_46EE.2011(v1.2)_OREP.INV.GEN.G(v1.0)" xfId="366"/>
    <cellStyle name="_пр 5 тариф RAB_46EP.2011(v2.0)" xfId="367"/>
    <cellStyle name="_пр 5 тариф RAB_46EP.2012(v0.1)" xfId="368"/>
    <cellStyle name="_пр 5 тариф RAB_46TE.2011(v1.0)" xfId="369"/>
    <cellStyle name="_пр 5 тариф RAB_4DNS.UPDATE.EXAMPLE" xfId="370"/>
    <cellStyle name="_пр 5 тариф RAB_ARMRAZR" xfId="371"/>
    <cellStyle name="_пр 5 тариф RAB_BALANCE.WARM.2010.FACT(v1.0)" xfId="372"/>
    <cellStyle name="_пр 5 тариф RAB_BALANCE.WARM.2010.PLAN" xfId="373"/>
    <cellStyle name="_пр 5 тариф RAB_BALANCE.WARM.2010.PLAN_FORM15.2013" xfId="374"/>
    <cellStyle name="_пр 5 тариф RAB_BALANCE.WARM.2010.PLAN_FORM3.2013" xfId="375"/>
    <cellStyle name="_пр 5 тариф RAB_BALANCE.WARM.2010.PLAN_FORM4.2013" xfId="376"/>
    <cellStyle name="_пр 5 тариф RAB_BALANCE.WARM.2010.PLAN_FORM5.2012(v1.0)" xfId="377"/>
    <cellStyle name="_пр 5 тариф RAB_BALANCE.WARM.2010.PLAN_FORM910.2013(v0.2)" xfId="378"/>
    <cellStyle name="_пр 5 тариф RAB_BALANCE.WARM.2010.PLAN_OREP.INV.GEN.G(v1.0)" xfId="379"/>
    <cellStyle name="_пр 5 тариф RAB_BALANCE.WARM.2011YEAR(v0.7)" xfId="380"/>
    <cellStyle name="_пр 5 тариф RAB_BALANCE.WARM.2011YEAR(v0.7)_FORM15.2013" xfId="381"/>
    <cellStyle name="_пр 5 тариф RAB_BALANCE.WARM.2011YEAR(v0.7)_FORM3.2013" xfId="382"/>
    <cellStyle name="_пр 5 тариф RAB_BALANCE.WARM.2011YEAR(v0.7)_FORM4.2013" xfId="383"/>
    <cellStyle name="_пр 5 тариф RAB_BALANCE.WARM.2011YEAR(v0.7)_FORM5.2012(v1.0)" xfId="384"/>
    <cellStyle name="_пр 5 тариф RAB_BALANCE.WARM.2011YEAR(v0.7)_FORM910.2013(v0.2)" xfId="385"/>
    <cellStyle name="_пр 5 тариф RAB_BALANCE.WARM.2011YEAR(v0.7)_OREP.INV.GEN.G(v1.0)" xfId="386"/>
    <cellStyle name="_пр 5 тариф RAB_BALANCE.WARM.2011YEAR.NEW.UPDATE.SCHEME" xfId="387"/>
    <cellStyle name="_пр 5 тариф RAB_CALC.NORMATIV.KU(v0.2)" xfId="388"/>
    <cellStyle name="_пр 5 тариф RAB_EE.2REK.P2011.4.78(v0.3)" xfId="389"/>
    <cellStyle name="_пр 5 тариф RAB_FORM15.2013" xfId="390"/>
    <cellStyle name="_пр 5 тариф RAB_FORM3.1.2013(v0.2)" xfId="391"/>
    <cellStyle name="_пр 5 тариф RAB_FORM3.2013(v1.0)" xfId="392"/>
    <cellStyle name="_пр 5 тариф RAB_FORM3.REG(v1.0)" xfId="393"/>
    <cellStyle name="_пр 5 тариф RAB_FORM910.2012(v0.5)" xfId="394"/>
    <cellStyle name="_пр 5 тариф RAB_FORM910.2012(v0.5)_FORM5.2012(v1.0)" xfId="395"/>
    <cellStyle name="_пр 5 тариф RAB_FORM910.2012(v1.1)" xfId="396"/>
    <cellStyle name="_пр 5 тариф RAB_FORM910.2013(v0.2)" xfId="397"/>
    <cellStyle name="_пр 5 тариф RAB_INDEX.STATION.2012(v2.1)" xfId="398"/>
    <cellStyle name="_пр 5 тариф RAB_INVEST.EE.PLAN.4.78(v0.1)" xfId="399"/>
    <cellStyle name="_пр 5 тариф RAB_INVEST.EE.PLAN.4.78(v0.3)" xfId="400"/>
    <cellStyle name="_пр 5 тариф RAB_INVEST.EE.PLAN.4.78(v1.0)" xfId="401"/>
    <cellStyle name="_пр 5 тариф RAB_INVEST.EE.PLAN.4.78(v1.0)_PASSPORT.TEPLO.PROIZV(v2.0)" xfId="402"/>
    <cellStyle name="_пр 5 тариф RAB_INVEST.EE.PLAN.4.78(v1.0)_PASSPORT.TEPLO.PROIZV(v2.0)_FORM4.2013" xfId="403"/>
    <cellStyle name="_пр 5 тариф RAB_INVEST.PLAN.4.78(v0.1)" xfId="404"/>
    <cellStyle name="_пр 5 тариф RAB_INVEST.WARM.PLAN.4.78(v0.1)" xfId="405"/>
    <cellStyle name="_пр 5 тариф RAB_INVEST_WARM_PLAN" xfId="406"/>
    <cellStyle name="_пр 5 тариф RAB_NADB.JNVLP.APTEKA.2012(v1.0)_21_02_12" xfId="407"/>
    <cellStyle name="_пр 5 тариф RAB_NADB.JNVLS.APTEKA.2011(v1.3.3)" xfId="408"/>
    <cellStyle name="_пр 5 тариф RAB_NADB.JNVLS.APTEKA.2011(v1.3.3)_46TE.2011(v1.0)" xfId="409"/>
    <cellStyle name="_пр 5 тариф RAB_NADB.JNVLS.APTEKA.2011(v1.3.3)_INDEX.STATION.2012(v1.0)_" xfId="410"/>
    <cellStyle name="_пр 5 тариф RAB_NADB.JNVLS.APTEKA.2011(v1.3.3)_INDEX.STATION.2012(v2.0)" xfId="411"/>
    <cellStyle name="_пр 5 тариф RAB_NADB.JNVLS.APTEKA.2011(v1.3.3)_INDEX.STATION.2012(v2.1)" xfId="412"/>
    <cellStyle name="_пр 5 тариф RAB_NADB.JNVLS.APTEKA.2011(v1.3.3)_TEPLO.PREDEL.2012.M(v1.1)_test" xfId="413"/>
    <cellStyle name="_пр 5 тариф RAB_NADB.JNVLS.APTEKA.2011(v1.3.4)" xfId="414"/>
    <cellStyle name="_пр 5 тариф RAB_NADB.JNVLS.APTEKA.2011(v1.3.4)_46TE.2011(v1.0)" xfId="415"/>
    <cellStyle name="_пр 5 тариф RAB_NADB.JNVLS.APTEKA.2011(v1.3.4)_INDEX.STATION.2012(v1.0)_" xfId="416"/>
    <cellStyle name="_пр 5 тариф RAB_NADB.JNVLS.APTEKA.2011(v1.3.4)_INDEX.STATION.2012(v2.0)" xfId="417"/>
    <cellStyle name="_пр 5 тариф RAB_NADB.JNVLS.APTEKA.2011(v1.3.4)_INDEX.STATION.2012(v2.1)" xfId="418"/>
    <cellStyle name="_пр 5 тариф RAB_NADB.JNVLS.APTEKA.2011(v1.3.4)_TEPLO.PREDEL.2012.M(v1.1)_test" xfId="419"/>
    <cellStyle name="_пр 5 тариф RAB_PASSPORT.TEPLO.PROIZV(v2.1)" xfId="420"/>
    <cellStyle name="_пр 5 тариф RAB_PASSPORT.TEPLO.SETI(v0.7)" xfId="421"/>
    <cellStyle name="_пр 5 тариф RAB_PASSPORT.TEPLO.SETI(v1.0)" xfId="422"/>
    <cellStyle name="_пр 5 тариф RAB_PREDEL.JKH.UTV.2011(v1.0.1)" xfId="423"/>
    <cellStyle name="_пр 5 тариф RAB_PREDEL.JKH.UTV.2011(v1.0.1)_46TE.2011(v1.0)" xfId="424"/>
    <cellStyle name="_пр 5 тариф RAB_PREDEL.JKH.UTV.2011(v1.0.1)_INDEX.STATION.2012(v1.0)_" xfId="425"/>
    <cellStyle name="_пр 5 тариф RAB_PREDEL.JKH.UTV.2011(v1.0.1)_INDEX.STATION.2012(v2.0)" xfId="426"/>
    <cellStyle name="_пр 5 тариф RAB_PREDEL.JKH.UTV.2011(v1.0.1)_INDEX.STATION.2012(v2.1)" xfId="427"/>
    <cellStyle name="_пр 5 тариф RAB_PREDEL.JKH.UTV.2011(v1.0.1)_TEPLO.PREDEL.2012.M(v1.1)_test" xfId="428"/>
    <cellStyle name="_пр 5 тариф RAB_PREDEL.JKH.UTV.2011(v1.1)" xfId="429"/>
    <cellStyle name="_пр 5 тариф RAB_PREDEL.JKH.UTV.2011(v1.1)_FORM15.2013" xfId="430"/>
    <cellStyle name="_пр 5 тариф RAB_PREDEL.JKH.UTV.2011(v1.1)_FORM3.2013" xfId="431"/>
    <cellStyle name="_пр 5 тариф RAB_PREDEL.JKH.UTV.2011(v1.1)_FORM4.2013" xfId="432"/>
    <cellStyle name="_пр 5 тариф RAB_PREDEL.JKH.UTV.2011(v1.1)_FORM5.2012(v1.0)" xfId="433"/>
    <cellStyle name="_пр 5 тариф RAB_PREDEL.JKH.UTV.2011(v1.1)_FORM910.2013(v0.2)" xfId="434"/>
    <cellStyle name="_пр 5 тариф RAB_PREDEL.JKH.UTV.2011(v1.1)_OREP.INV.GEN.G(v1.0)" xfId="435"/>
    <cellStyle name="_пр 5 тариф RAB_REP.BLR.2012(v1.0)" xfId="436"/>
    <cellStyle name="_пр 5 тариф RAB_TEPLO.PREDEL.2012.M(v1.1)" xfId="437"/>
    <cellStyle name="_пр 5 тариф RAB_TEST.TEMPLATE" xfId="438"/>
    <cellStyle name="_пр 5 тариф RAB_UPDATE.46EE.2011.TO.1.1" xfId="439"/>
    <cellStyle name="_пр 5 тариф RAB_UPDATE.46TE.2011.TO.1.1" xfId="440"/>
    <cellStyle name="_пр 5 тариф RAB_UPDATE.46TE.2011.TO.1.2" xfId="441"/>
    <cellStyle name="_пр 5 тариф RAB_UPDATE.BALANCE.WARM.2011YEAR.TO.1.1" xfId="442"/>
    <cellStyle name="_пр 5 тариф RAB_UPDATE.BALANCE.WARM.2011YEAR.TO.1.1_46TE.2011(v1.0)" xfId="443"/>
    <cellStyle name="_пр 5 тариф RAB_UPDATE.BALANCE.WARM.2011YEAR.TO.1.1_INDEX.STATION.2012(v1.0)_" xfId="444"/>
    <cellStyle name="_пр 5 тариф RAB_UPDATE.BALANCE.WARM.2011YEAR.TO.1.1_INDEX.STATION.2012(v2.0)" xfId="445"/>
    <cellStyle name="_пр 5 тариф RAB_UPDATE.BALANCE.WARM.2011YEAR.TO.1.1_INDEX.STATION.2012(v2.1)" xfId="446"/>
    <cellStyle name="_пр 5 тариф RAB_UPDATE.BALANCE.WARM.2011YEAR.TO.1.1_OREP.KU.2011.MONTHLY.02(v1.1)" xfId="447"/>
    <cellStyle name="_пр 5 тариф RAB_UPDATE.BALANCE.WARM.2011YEAR.TO.1.1_TEPLO.PREDEL.2012.M(v1.1)_test" xfId="448"/>
    <cellStyle name="_пр 5 тариф RAB_UPDATE.NADB.JNVLS.APTEKA.2011.TO.1.3.4" xfId="449"/>
    <cellStyle name="_пр 5 тариф RAB_Книга2" xfId="450"/>
    <cellStyle name="_Предожение _ДБП_2009 г ( согласованные БП)  (2)" xfId="451"/>
    <cellStyle name="_Предожение _ДБП_2009 г ( согласованные БП)  (2)_Новая инструкция1_фст" xfId="452"/>
    <cellStyle name="_Приложение 2 0806 факт" xfId="453"/>
    <cellStyle name="_Приложение МТС-3-КС" xfId="454"/>
    <cellStyle name="_Приложение МТС-3-КС_Новая инструкция1_фст" xfId="455"/>
    <cellStyle name="_Приложение-МТС--2-1" xfId="456"/>
    <cellStyle name="_Приложение-МТС--2-1_Новая инструкция1_фст" xfId="457"/>
    <cellStyle name="_Расчет RAB_22072008" xfId="458"/>
    <cellStyle name="_Расчет RAB_22072008 2" xfId="459"/>
    <cellStyle name="_Расчет RAB_22072008 2_OREP.KU.2011.MONTHLY.02(v0.1)" xfId="460"/>
    <cellStyle name="_Расчет RAB_22072008 2_OREP.KU.2011.MONTHLY.02(v0.4)" xfId="461"/>
    <cellStyle name="_Расчет RAB_22072008 2_OREP.KU.2011.MONTHLY.11(v1.4)" xfId="462"/>
    <cellStyle name="_Расчет RAB_22072008 2_UPDATE.OREP.KU.2011.MONTHLY.02.TO.1.2" xfId="463"/>
    <cellStyle name="_Расчет RAB_22072008_46EE.2011(v1.0)" xfId="464"/>
    <cellStyle name="_Расчет RAB_22072008_46EE.2011(v1.0)_46TE.2011(v1.0)" xfId="465"/>
    <cellStyle name="_Расчет RAB_22072008_46EE.2011(v1.0)_INDEX.STATION.2012(v1.0)_" xfId="466"/>
    <cellStyle name="_Расчет RAB_22072008_46EE.2011(v1.0)_INDEX.STATION.2012(v2.0)" xfId="467"/>
    <cellStyle name="_Расчет RAB_22072008_46EE.2011(v1.0)_INDEX.STATION.2012(v2.1)" xfId="468"/>
    <cellStyle name="_Расчет RAB_22072008_46EE.2011(v1.0)_TEPLO.PREDEL.2012.M(v1.1)_test" xfId="469"/>
    <cellStyle name="_Расчет RAB_22072008_46EE.2011(v1.2)" xfId="470"/>
    <cellStyle name="_Расчет RAB_22072008_46EE.2011(v1.2)_FORM15.2013" xfId="471"/>
    <cellStyle name="_Расчет RAB_22072008_46EE.2011(v1.2)_FORM3.2013" xfId="472"/>
    <cellStyle name="_Расчет RAB_22072008_46EE.2011(v1.2)_FORM4.2013" xfId="473"/>
    <cellStyle name="_Расчет RAB_22072008_46EE.2011(v1.2)_FORM5.2012(v1.0)" xfId="474"/>
    <cellStyle name="_Расчет RAB_22072008_46EE.2011(v1.2)_FORM8.2013(v0.3)" xfId="475"/>
    <cellStyle name="_Расчет RAB_22072008_46EE.2011(v1.2)_FORM910.2013(v0.2)" xfId="476"/>
    <cellStyle name="_Расчет RAB_22072008_46EE.2011(v1.2)_OREP.INV.GEN.G(v1.0)" xfId="477"/>
    <cellStyle name="_Расчет RAB_22072008_46EP.2011(v2.0)" xfId="478"/>
    <cellStyle name="_Расчет RAB_22072008_46EP.2012(v0.1)" xfId="479"/>
    <cellStyle name="_Расчет RAB_22072008_46TE.2011(v1.0)" xfId="480"/>
    <cellStyle name="_Расчет RAB_22072008_4DNS.UPDATE.EXAMPLE" xfId="481"/>
    <cellStyle name="_Расчет RAB_22072008_ARMRAZR" xfId="482"/>
    <cellStyle name="_Расчет RAB_22072008_BALANCE.WARM.2010.FACT(v1.0)" xfId="483"/>
    <cellStyle name="_Расчет RAB_22072008_BALANCE.WARM.2010.PLAN" xfId="484"/>
    <cellStyle name="_Расчет RAB_22072008_BALANCE.WARM.2010.PLAN_FORM15.2013" xfId="485"/>
    <cellStyle name="_Расчет RAB_22072008_BALANCE.WARM.2010.PLAN_FORM3.2013" xfId="486"/>
    <cellStyle name="_Расчет RAB_22072008_BALANCE.WARM.2010.PLAN_FORM4.2013" xfId="487"/>
    <cellStyle name="_Расчет RAB_22072008_BALANCE.WARM.2010.PLAN_FORM5.2012(v1.0)" xfId="488"/>
    <cellStyle name="_Расчет RAB_22072008_BALANCE.WARM.2010.PLAN_FORM910.2013(v0.2)" xfId="489"/>
    <cellStyle name="_Расчет RAB_22072008_BALANCE.WARM.2010.PLAN_OREP.INV.GEN.G(v1.0)" xfId="490"/>
    <cellStyle name="_Расчет RAB_22072008_BALANCE.WARM.2011YEAR(v0.7)" xfId="491"/>
    <cellStyle name="_Расчет RAB_22072008_BALANCE.WARM.2011YEAR(v0.7)_FORM15.2013" xfId="492"/>
    <cellStyle name="_Расчет RAB_22072008_BALANCE.WARM.2011YEAR(v0.7)_FORM3.2013" xfId="493"/>
    <cellStyle name="_Расчет RAB_22072008_BALANCE.WARM.2011YEAR(v0.7)_FORM4.2013" xfId="494"/>
    <cellStyle name="_Расчет RAB_22072008_BALANCE.WARM.2011YEAR(v0.7)_FORM5.2012(v1.0)" xfId="495"/>
    <cellStyle name="_Расчет RAB_22072008_BALANCE.WARM.2011YEAR(v0.7)_FORM910.2013(v0.2)" xfId="496"/>
    <cellStyle name="_Расчет RAB_22072008_BALANCE.WARM.2011YEAR(v0.7)_OREP.INV.GEN.G(v1.0)" xfId="497"/>
    <cellStyle name="_Расчет RAB_22072008_BALANCE.WARM.2011YEAR.NEW.UPDATE.SCHEME" xfId="498"/>
    <cellStyle name="_Расчет RAB_22072008_CALC.NORMATIV.KU(v0.2)" xfId="499"/>
    <cellStyle name="_Расчет RAB_22072008_EE.2REK.P2011.4.78(v0.3)" xfId="500"/>
    <cellStyle name="_Расчет RAB_22072008_FORM15.2013" xfId="501"/>
    <cellStyle name="_Расчет RAB_22072008_FORM3.1.2013(v0.2)" xfId="502"/>
    <cellStyle name="_Расчет RAB_22072008_FORM3.2013(v1.0)" xfId="503"/>
    <cellStyle name="_Расчет RAB_22072008_FORM3.REG(v1.0)" xfId="504"/>
    <cellStyle name="_Расчет RAB_22072008_FORM910.2012(v0.5)" xfId="505"/>
    <cellStyle name="_Расчет RAB_22072008_FORM910.2012(v0.5)_FORM5.2012(v1.0)" xfId="506"/>
    <cellStyle name="_Расчет RAB_22072008_FORM910.2012(v1.1)" xfId="507"/>
    <cellStyle name="_Расчет RAB_22072008_FORM910.2013(v0.2)" xfId="508"/>
    <cellStyle name="_Расчет RAB_22072008_INDEX.STATION.2012(v2.1)" xfId="509"/>
    <cellStyle name="_Расчет RAB_22072008_INVEST.EE.PLAN.4.78(v0.1)" xfId="510"/>
    <cellStyle name="_Расчет RAB_22072008_INVEST.EE.PLAN.4.78(v0.3)" xfId="511"/>
    <cellStyle name="_Расчет RAB_22072008_INVEST.EE.PLAN.4.78(v1.0)" xfId="512"/>
    <cellStyle name="_Расчет RAB_22072008_INVEST.EE.PLAN.4.78(v1.0)_PASSPORT.TEPLO.PROIZV(v2.0)" xfId="513"/>
    <cellStyle name="_Расчет RAB_22072008_INVEST.EE.PLAN.4.78(v1.0)_PASSPORT.TEPLO.PROIZV(v2.0)_FORM4.2013" xfId="514"/>
    <cellStyle name="_Расчет RAB_22072008_INVEST.PLAN.4.78(v0.1)" xfId="515"/>
    <cellStyle name="_Расчет RAB_22072008_INVEST.WARM.PLAN.4.78(v0.1)" xfId="516"/>
    <cellStyle name="_Расчет RAB_22072008_INVEST_WARM_PLAN" xfId="517"/>
    <cellStyle name="_Расчет RAB_22072008_NADB.JNVLP.APTEKA.2012(v1.0)_21_02_12" xfId="518"/>
    <cellStyle name="_Расчет RAB_22072008_NADB.JNVLS.APTEKA.2011(v1.3.3)" xfId="519"/>
    <cellStyle name="_Расчет RAB_22072008_NADB.JNVLS.APTEKA.2011(v1.3.3)_46TE.2011(v1.0)" xfId="520"/>
    <cellStyle name="_Расчет RAB_22072008_NADB.JNVLS.APTEKA.2011(v1.3.3)_INDEX.STATION.2012(v1.0)_" xfId="521"/>
    <cellStyle name="_Расчет RAB_22072008_NADB.JNVLS.APTEKA.2011(v1.3.3)_INDEX.STATION.2012(v2.0)" xfId="522"/>
    <cellStyle name="_Расчет RAB_22072008_NADB.JNVLS.APTEKA.2011(v1.3.3)_INDEX.STATION.2012(v2.1)" xfId="523"/>
    <cellStyle name="_Расчет RAB_22072008_NADB.JNVLS.APTEKA.2011(v1.3.3)_TEPLO.PREDEL.2012.M(v1.1)_test" xfId="524"/>
    <cellStyle name="_Расчет RAB_22072008_NADB.JNVLS.APTEKA.2011(v1.3.4)" xfId="525"/>
    <cellStyle name="_Расчет RAB_22072008_NADB.JNVLS.APTEKA.2011(v1.3.4)_46TE.2011(v1.0)" xfId="526"/>
    <cellStyle name="_Расчет RAB_22072008_NADB.JNVLS.APTEKA.2011(v1.3.4)_INDEX.STATION.2012(v1.0)_" xfId="527"/>
    <cellStyle name="_Расчет RAB_22072008_NADB.JNVLS.APTEKA.2011(v1.3.4)_INDEX.STATION.2012(v2.0)" xfId="528"/>
    <cellStyle name="_Расчет RAB_22072008_NADB.JNVLS.APTEKA.2011(v1.3.4)_INDEX.STATION.2012(v2.1)" xfId="529"/>
    <cellStyle name="_Расчет RAB_22072008_NADB.JNVLS.APTEKA.2011(v1.3.4)_TEPLO.PREDEL.2012.M(v1.1)_test" xfId="530"/>
    <cellStyle name="_Расчет RAB_22072008_PASSPORT.TEPLO.PROIZV(v2.1)" xfId="531"/>
    <cellStyle name="_Расчет RAB_22072008_PASSPORT.TEPLO.SETI(v0.7)" xfId="532"/>
    <cellStyle name="_Расчет RAB_22072008_PASSPORT.TEPLO.SETI(v1.0)" xfId="533"/>
    <cellStyle name="_Расчет RAB_22072008_PREDEL.JKH.UTV.2011(v1.0.1)" xfId="534"/>
    <cellStyle name="_Расчет RAB_22072008_PREDEL.JKH.UTV.2011(v1.0.1)_46TE.2011(v1.0)" xfId="535"/>
    <cellStyle name="_Расчет RAB_22072008_PREDEL.JKH.UTV.2011(v1.0.1)_INDEX.STATION.2012(v1.0)_" xfId="536"/>
    <cellStyle name="_Расчет RAB_22072008_PREDEL.JKH.UTV.2011(v1.0.1)_INDEX.STATION.2012(v2.0)" xfId="537"/>
    <cellStyle name="_Расчет RAB_22072008_PREDEL.JKH.UTV.2011(v1.0.1)_INDEX.STATION.2012(v2.1)" xfId="538"/>
    <cellStyle name="_Расчет RAB_22072008_PREDEL.JKH.UTV.2011(v1.0.1)_TEPLO.PREDEL.2012.M(v1.1)_test" xfId="539"/>
    <cellStyle name="_Расчет RAB_22072008_PREDEL.JKH.UTV.2011(v1.1)" xfId="540"/>
    <cellStyle name="_Расчет RAB_22072008_PREDEL.JKH.UTV.2011(v1.1)_FORM15.2013" xfId="541"/>
    <cellStyle name="_Расчет RAB_22072008_PREDEL.JKH.UTV.2011(v1.1)_FORM3.2013" xfId="542"/>
    <cellStyle name="_Расчет RAB_22072008_PREDEL.JKH.UTV.2011(v1.1)_FORM4.2013" xfId="543"/>
    <cellStyle name="_Расчет RAB_22072008_PREDEL.JKH.UTV.2011(v1.1)_FORM5.2012(v1.0)" xfId="544"/>
    <cellStyle name="_Расчет RAB_22072008_PREDEL.JKH.UTV.2011(v1.1)_FORM910.2013(v0.2)" xfId="545"/>
    <cellStyle name="_Расчет RAB_22072008_PREDEL.JKH.UTV.2011(v1.1)_OREP.INV.GEN.G(v1.0)" xfId="546"/>
    <cellStyle name="_Расчет RAB_22072008_REP.BLR.2012(v1.0)" xfId="547"/>
    <cellStyle name="_Расчет RAB_22072008_TEPLO.PREDEL.2012.M(v1.1)" xfId="548"/>
    <cellStyle name="_Расчет RAB_22072008_TEST.TEMPLATE" xfId="549"/>
    <cellStyle name="_Расчет RAB_22072008_UPDATE.46EE.2011.TO.1.1" xfId="550"/>
    <cellStyle name="_Расчет RAB_22072008_UPDATE.46TE.2011.TO.1.1" xfId="551"/>
    <cellStyle name="_Расчет RAB_22072008_UPDATE.46TE.2011.TO.1.2" xfId="552"/>
    <cellStyle name="_Расчет RAB_22072008_UPDATE.BALANCE.WARM.2011YEAR.TO.1.1" xfId="553"/>
    <cellStyle name="_Расчет RAB_22072008_UPDATE.BALANCE.WARM.2011YEAR.TO.1.1_46TE.2011(v1.0)" xfId="554"/>
    <cellStyle name="_Расчет RAB_22072008_UPDATE.BALANCE.WARM.2011YEAR.TO.1.1_INDEX.STATION.2012(v1.0)_" xfId="555"/>
    <cellStyle name="_Расчет RAB_22072008_UPDATE.BALANCE.WARM.2011YEAR.TO.1.1_INDEX.STATION.2012(v2.0)" xfId="556"/>
    <cellStyle name="_Расчет RAB_22072008_UPDATE.BALANCE.WARM.2011YEAR.TO.1.1_INDEX.STATION.2012(v2.1)" xfId="557"/>
    <cellStyle name="_Расчет RAB_22072008_UPDATE.BALANCE.WARM.2011YEAR.TO.1.1_OREP.KU.2011.MONTHLY.02(v1.1)" xfId="558"/>
    <cellStyle name="_Расчет RAB_22072008_UPDATE.BALANCE.WARM.2011YEAR.TO.1.1_TEPLO.PREDEL.2012.M(v1.1)_test" xfId="559"/>
    <cellStyle name="_Расчет RAB_22072008_UPDATE.NADB.JNVLS.APTEKA.2011.TO.1.3.4" xfId="560"/>
    <cellStyle name="_Расчет RAB_22072008_Книга2" xfId="561"/>
    <cellStyle name="_Расчет RAB_Лен и МОЭСК_с 2010 года_14.04.2009_со сглаж_version 3.0_без ФСК" xfId="562"/>
    <cellStyle name="_Расчет RAB_Лен и МОЭСК_с 2010 года_14.04.2009_со сглаж_version 3.0_без ФСК 2" xfId="563"/>
    <cellStyle name="_Расчет RAB_Лен и МОЭСК_с 2010 года_14.04.2009_со сглаж_version 3.0_без ФСК 2_OREP.KU.2011.MONTHLY.02(v0.1)" xfId="564"/>
    <cellStyle name="_Расчет RAB_Лен и МОЭСК_с 2010 года_14.04.2009_со сглаж_version 3.0_без ФСК 2_OREP.KU.2011.MONTHLY.02(v0.4)" xfId="565"/>
    <cellStyle name="_Расчет RAB_Лен и МОЭСК_с 2010 года_14.04.2009_со сглаж_version 3.0_без ФСК 2_OREP.KU.2011.MONTHLY.11(v1.4)" xfId="566"/>
    <cellStyle name="_Расчет RAB_Лен и МОЭСК_с 2010 года_14.04.2009_со сглаж_version 3.0_без ФСК 2_UPDATE.OREP.KU.2011.MONTHLY.02.TO.1.2" xfId="567"/>
    <cellStyle name="_Расчет RAB_Лен и МОЭСК_с 2010 года_14.04.2009_со сглаж_version 3.0_без ФСК_46EE.2011(v1.0)" xfId="568"/>
    <cellStyle name="_Расчет RAB_Лен и МОЭСК_с 2010 года_14.04.2009_со сглаж_version 3.0_без ФСК_46EE.2011(v1.0)_46TE.2011(v1.0)" xfId="569"/>
    <cellStyle name="_Расчет RAB_Лен и МОЭСК_с 2010 года_14.04.2009_со сглаж_version 3.0_без ФСК_46EE.2011(v1.0)_INDEX.STATION.2012(v1.0)_" xfId="570"/>
    <cellStyle name="_Расчет RAB_Лен и МОЭСК_с 2010 года_14.04.2009_со сглаж_version 3.0_без ФСК_46EE.2011(v1.0)_INDEX.STATION.2012(v2.0)" xfId="571"/>
    <cellStyle name="_Расчет RAB_Лен и МОЭСК_с 2010 года_14.04.2009_со сглаж_version 3.0_без ФСК_46EE.2011(v1.0)_INDEX.STATION.2012(v2.1)" xfId="572"/>
    <cellStyle name="_Расчет RAB_Лен и МОЭСК_с 2010 года_14.04.2009_со сглаж_version 3.0_без ФСК_46EE.2011(v1.0)_TEPLO.PREDEL.2012.M(v1.1)_test" xfId="573"/>
    <cellStyle name="_Расчет RAB_Лен и МОЭСК_с 2010 года_14.04.2009_со сглаж_version 3.0_без ФСК_46EE.2011(v1.2)" xfId="574"/>
    <cellStyle name="_Расчет RAB_Лен и МОЭСК_с 2010 года_14.04.2009_со сглаж_version 3.0_без ФСК_46EE.2011(v1.2)_FORM15.2013" xfId="575"/>
    <cellStyle name="_Расчет RAB_Лен и МОЭСК_с 2010 года_14.04.2009_со сглаж_version 3.0_без ФСК_46EE.2011(v1.2)_FORM3.2013" xfId="576"/>
    <cellStyle name="_Расчет RAB_Лен и МОЭСК_с 2010 года_14.04.2009_со сглаж_version 3.0_без ФСК_46EE.2011(v1.2)_FORM4.2013" xfId="577"/>
    <cellStyle name="_Расчет RAB_Лен и МОЭСК_с 2010 года_14.04.2009_со сглаж_version 3.0_без ФСК_46EE.2011(v1.2)_FORM5.2012(v1.0)" xfId="578"/>
    <cellStyle name="_Расчет RAB_Лен и МОЭСК_с 2010 года_14.04.2009_со сглаж_version 3.0_без ФСК_46EE.2011(v1.2)_FORM8.2013(v0.3)" xfId="579"/>
    <cellStyle name="_Расчет RAB_Лен и МОЭСК_с 2010 года_14.04.2009_со сглаж_version 3.0_без ФСК_46EE.2011(v1.2)_FORM910.2013(v0.2)" xfId="580"/>
    <cellStyle name="_Расчет RAB_Лен и МОЭСК_с 2010 года_14.04.2009_со сглаж_version 3.0_без ФСК_46EE.2011(v1.2)_OREP.INV.GEN.G(v1.0)" xfId="581"/>
    <cellStyle name="_Расчет RAB_Лен и МОЭСК_с 2010 года_14.04.2009_со сглаж_version 3.0_без ФСК_46EP.2011(v2.0)" xfId="582"/>
    <cellStyle name="_Расчет RAB_Лен и МОЭСК_с 2010 года_14.04.2009_со сглаж_version 3.0_без ФСК_46EP.2012(v0.1)" xfId="583"/>
    <cellStyle name="_Расчет RAB_Лен и МОЭСК_с 2010 года_14.04.2009_со сглаж_version 3.0_без ФСК_46TE.2011(v1.0)" xfId="584"/>
    <cellStyle name="_Расчет RAB_Лен и МОЭСК_с 2010 года_14.04.2009_со сглаж_version 3.0_без ФСК_4DNS.UPDATE.EXAMPLE" xfId="585"/>
    <cellStyle name="_Расчет RAB_Лен и МОЭСК_с 2010 года_14.04.2009_со сглаж_version 3.0_без ФСК_ARMRAZR" xfId="586"/>
    <cellStyle name="_Расчет RAB_Лен и МОЭСК_с 2010 года_14.04.2009_со сглаж_version 3.0_без ФСК_BALANCE.WARM.2010.FACT(v1.0)" xfId="587"/>
    <cellStyle name="_Расчет RAB_Лен и МОЭСК_с 2010 года_14.04.2009_со сглаж_version 3.0_без ФСК_BALANCE.WARM.2010.PLAN" xfId="588"/>
    <cellStyle name="_Расчет RAB_Лен и МОЭСК_с 2010 года_14.04.2009_со сглаж_version 3.0_без ФСК_BALANCE.WARM.2010.PLAN_FORM15.2013" xfId="589"/>
    <cellStyle name="_Расчет RAB_Лен и МОЭСК_с 2010 года_14.04.2009_со сглаж_version 3.0_без ФСК_BALANCE.WARM.2010.PLAN_FORM3.2013" xfId="590"/>
    <cellStyle name="_Расчет RAB_Лен и МОЭСК_с 2010 года_14.04.2009_со сглаж_version 3.0_без ФСК_BALANCE.WARM.2010.PLAN_FORM4.2013" xfId="591"/>
    <cellStyle name="_Расчет RAB_Лен и МОЭСК_с 2010 года_14.04.2009_со сглаж_version 3.0_без ФСК_BALANCE.WARM.2010.PLAN_FORM5.2012(v1.0)" xfId="592"/>
    <cellStyle name="_Расчет RAB_Лен и МОЭСК_с 2010 года_14.04.2009_со сглаж_version 3.0_без ФСК_BALANCE.WARM.2010.PLAN_FORM910.2013(v0.2)" xfId="593"/>
    <cellStyle name="_Расчет RAB_Лен и МОЭСК_с 2010 года_14.04.2009_со сглаж_version 3.0_без ФСК_BALANCE.WARM.2010.PLAN_OREP.INV.GEN.G(v1.0)" xfId="594"/>
    <cellStyle name="_Расчет RAB_Лен и МОЭСК_с 2010 года_14.04.2009_со сглаж_version 3.0_без ФСК_BALANCE.WARM.2011YEAR(v0.7)" xfId="595"/>
    <cellStyle name="_Расчет RAB_Лен и МОЭСК_с 2010 года_14.04.2009_со сглаж_version 3.0_без ФСК_BALANCE.WARM.2011YEAR(v0.7)_FORM15.2013" xfId="596"/>
    <cellStyle name="_Расчет RAB_Лен и МОЭСК_с 2010 года_14.04.2009_со сглаж_version 3.0_без ФСК_BALANCE.WARM.2011YEAR(v0.7)_FORM3.2013" xfId="597"/>
    <cellStyle name="_Расчет RAB_Лен и МОЭСК_с 2010 года_14.04.2009_со сглаж_version 3.0_без ФСК_BALANCE.WARM.2011YEAR(v0.7)_FORM4.2013" xfId="598"/>
    <cellStyle name="_Расчет RAB_Лен и МОЭСК_с 2010 года_14.04.2009_со сглаж_version 3.0_без ФСК_BALANCE.WARM.2011YEAR(v0.7)_FORM5.2012(v1.0)" xfId="599"/>
    <cellStyle name="_Расчет RAB_Лен и МОЭСК_с 2010 года_14.04.2009_со сглаж_version 3.0_без ФСК_BALANCE.WARM.2011YEAR(v0.7)_FORM910.2013(v0.2)" xfId="600"/>
    <cellStyle name="_Расчет RAB_Лен и МОЭСК_с 2010 года_14.04.2009_со сглаж_version 3.0_без ФСК_BALANCE.WARM.2011YEAR(v0.7)_OREP.INV.GEN.G(v1.0)" xfId="601"/>
    <cellStyle name="_Расчет RAB_Лен и МОЭСК_с 2010 года_14.04.2009_со сглаж_version 3.0_без ФСК_BALANCE.WARM.2011YEAR.NEW.UPDATE.SCHEME" xfId="602"/>
    <cellStyle name="_Расчет RAB_Лен и МОЭСК_с 2010 года_14.04.2009_со сглаж_version 3.0_без ФСК_CALC.NORMATIV.KU(v0.2)" xfId="603"/>
    <cellStyle name="_Расчет RAB_Лен и МОЭСК_с 2010 года_14.04.2009_со сглаж_version 3.0_без ФСК_EE.2REK.P2011.4.78(v0.3)" xfId="604"/>
    <cellStyle name="_Расчет RAB_Лен и МОЭСК_с 2010 года_14.04.2009_со сглаж_version 3.0_без ФСК_FORM15.2013" xfId="605"/>
    <cellStyle name="_Расчет RAB_Лен и МОЭСК_с 2010 года_14.04.2009_со сглаж_version 3.0_без ФСК_FORM3.1.2013(v0.2)" xfId="606"/>
    <cellStyle name="_Расчет RAB_Лен и МОЭСК_с 2010 года_14.04.2009_со сглаж_version 3.0_без ФСК_FORM3.2013(v1.0)" xfId="607"/>
    <cellStyle name="_Расчет RAB_Лен и МОЭСК_с 2010 года_14.04.2009_со сглаж_version 3.0_без ФСК_FORM3.REG(v1.0)" xfId="608"/>
    <cellStyle name="_Расчет RAB_Лен и МОЭСК_с 2010 года_14.04.2009_со сглаж_version 3.0_без ФСК_FORM910.2012(v0.5)" xfId="609"/>
    <cellStyle name="_Расчет RAB_Лен и МОЭСК_с 2010 года_14.04.2009_со сглаж_version 3.0_без ФСК_FORM910.2012(v0.5)_FORM5.2012(v1.0)" xfId="610"/>
    <cellStyle name="_Расчет RAB_Лен и МОЭСК_с 2010 года_14.04.2009_со сглаж_version 3.0_без ФСК_FORM910.2012(v1.1)" xfId="611"/>
    <cellStyle name="_Расчет RAB_Лен и МОЭСК_с 2010 года_14.04.2009_со сглаж_version 3.0_без ФСК_FORM910.2013(v0.2)" xfId="612"/>
    <cellStyle name="_Расчет RAB_Лен и МОЭСК_с 2010 года_14.04.2009_со сглаж_version 3.0_без ФСК_INDEX.STATION.2012(v2.1)" xfId="613"/>
    <cellStyle name="_Расчет RAB_Лен и МОЭСК_с 2010 года_14.04.2009_со сглаж_version 3.0_без ФСК_INVEST.EE.PLAN.4.78(v0.1)" xfId="614"/>
    <cellStyle name="_Расчет RAB_Лен и МОЭСК_с 2010 года_14.04.2009_со сглаж_version 3.0_без ФСК_INVEST.EE.PLAN.4.78(v0.3)" xfId="615"/>
    <cellStyle name="_Расчет RAB_Лен и МОЭСК_с 2010 года_14.04.2009_со сглаж_version 3.0_без ФСК_INVEST.EE.PLAN.4.78(v1.0)" xfId="616"/>
    <cellStyle name="_Расчет RAB_Лен и МОЭСК_с 2010 года_14.04.2009_со сглаж_version 3.0_без ФСК_INVEST.EE.PLAN.4.78(v1.0)_PASSPORT.TEPLO.PROIZV(v2.0)" xfId="617"/>
    <cellStyle name="_Расчет RAB_Лен и МОЭСК_с 2010 года_14.04.2009_со сглаж_version 3.0_без ФСК_INVEST.EE.PLAN.4.78(v1.0)_PASSPORT.TEPLO.PROIZV(v2.0)_FORM4.2013" xfId="618"/>
    <cellStyle name="_Расчет RAB_Лен и МОЭСК_с 2010 года_14.04.2009_со сглаж_version 3.0_без ФСК_INVEST.PLAN.4.78(v0.1)" xfId="619"/>
    <cellStyle name="_Расчет RAB_Лен и МОЭСК_с 2010 года_14.04.2009_со сглаж_version 3.0_без ФСК_INVEST.WARM.PLAN.4.78(v0.1)" xfId="620"/>
    <cellStyle name="_Расчет RAB_Лен и МОЭСК_с 2010 года_14.04.2009_со сглаж_version 3.0_без ФСК_INVEST_WARM_PLAN" xfId="621"/>
    <cellStyle name="_Расчет RAB_Лен и МОЭСК_с 2010 года_14.04.2009_со сглаж_version 3.0_без ФСК_NADB.JNVLP.APTEKA.2012(v1.0)_21_02_12" xfId="622"/>
    <cellStyle name="_Расчет RAB_Лен и МОЭСК_с 2010 года_14.04.2009_со сглаж_version 3.0_без ФСК_NADB.JNVLS.APTEKA.2011(v1.3.3)" xfId="623"/>
    <cellStyle name="_Расчет RAB_Лен и МОЭСК_с 2010 года_14.04.2009_со сглаж_version 3.0_без ФСК_NADB.JNVLS.APTEKA.2011(v1.3.3)_46TE.2011(v1.0)" xfId="624"/>
    <cellStyle name="_Расчет RAB_Лен и МОЭСК_с 2010 года_14.04.2009_со сглаж_version 3.0_без ФСК_NADB.JNVLS.APTEKA.2011(v1.3.3)_INDEX.STATION.2012(v1.0)_" xfId="625"/>
    <cellStyle name="_Расчет RAB_Лен и МОЭСК_с 2010 года_14.04.2009_со сглаж_version 3.0_без ФСК_NADB.JNVLS.APTEKA.2011(v1.3.3)_INDEX.STATION.2012(v2.0)" xfId="626"/>
    <cellStyle name="_Расчет RAB_Лен и МОЭСК_с 2010 года_14.04.2009_со сглаж_version 3.0_без ФСК_NADB.JNVLS.APTEKA.2011(v1.3.3)_INDEX.STATION.2012(v2.1)" xfId="627"/>
    <cellStyle name="_Расчет RAB_Лен и МОЭСК_с 2010 года_14.04.2009_со сглаж_version 3.0_без ФСК_NADB.JNVLS.APTEKA.2011(v1.3.3)_TEPLO.PREDEL.2012.M(v1.1)_test" xfId="628"/>
    <cellStyle name="_Расчет RAB_Лен и МОЭСК_с 2010 года_14.04.2009_со сглаж_version 3.0_без ФСК_NADB.JNVLS.APTEKA.2011(v1.3.4)" xfId="629"/>
    <cellStyle name="_Расчет RAB_Лен и МОЭСК_с 2010 года_14.04.2009_со сглаж_version 3.0_без ФСК_NADB.JNVLS.APTEKA.2011(v1.3.4)_46TE.2011(v1.0)" xfId="630"/>
    <cellStyle name="_Расчет RAB_Лен и МОЭСК_с 2010 года_14.04.2009_со сглаж_version 3.0_без ФСК_NADB.JNVLS.APTEKA.2011(v1.3.4)_INDEX.STATION.2012(v1.0)_" xfId="631"/>
    <cellStyle name="_Расчет RAB_Лен и МОЭСК_с 2010 года_14.04.2009_со сглаж_version 3.0_без ФСК_NADB.JNVLS.APTEKA.2011(v1.3.4)_INDEX.STATION.2012(v2.0)" xfId="632"/>
    <cellStyle name="_Расчет RAB_Лен и МОЭСК_с 2010 года_14.04.2009_со сглаж_version 3.0_без ФСК_NADB.JNVLS.APTEKA.2011(v1.3.4)_INDEX.STATION.2012(v2.1)" xfId="633"/>
    <cellStyle name="_Расчет RAB_Лен и МОЭСК_с 2010 года_14.04.2009_со сглаж_version 3.0_без ФСК_NADB.JNVLS.APTEKA.2011(v1.3.4)_TEPLO.PREDEL.2012.M(v1.1)_test" xfId="634"/>
    <cellStyle name="_Расчет RAB_Лен и МОЭСК_с 2010 года_14.04.2009_со сглаж_version 3.0_без ФСК_PASSPORT.TEPLO.PROIZV(v2.1)" xfId="635"/>
    <cellStyle name="_Расчет RAB_Лен и МОЭСК_с 2010 года_14.04.2009_со сглаж_version 3.0_без ФСК_PASSPORT.TEPLO.SETI(v0.7)" xfId="636"/>
    <cellStyle name="_Расчет RAB_Лен и МОЭСК_с 2010 года_14.04.2009_со сглаж_version 3.0_без ФСК_PASSPORT.TEPLO.SETI(v1.0)" xfId="637"/>
    <cellStyle name="_Расчет RAB_Лен и МОЭСК_с 2010 года_14.04.2009_со сглаж_version 3.0_без ФСК_PREDEL.JKH.UTV.2011(v1.0.1)" xfId="638"/>
    <cellStyle name="_Расчет RAB_Лен и МОЭСК_с 2010 года_14.04.2009_со сглаж_version 3.0_без ФСК_PREDEL.JKH.UTV.2011(v1.0.1)_46TE.2011(v1.0)" xfId="639"/>
    <cellStyle name="_Расчет RAB_Лен и МОЭСК_с 2010 года_14.04.2009_со сглаж_version 3.0_без ФСК_PREDEL.JKH.UTV.2011(v1.0.1)_INDEX.STATION.2012(v1.0)_" xfId="640"/>
    <cellStyle name="_Расчет RAB_Лен и МОЭСК_с 2010 года_14.04.2009_со сглаж_version 3.0_без ФСК_PREDEL.JKH.UTV.2011(v1.0.1)_INDEX.STATION.2012(v2.0)" xfId="641"/>
    <cellStyle name="_Расчет RAB_Лен и МОЭСК_с 2010 года_14.04.2009_со сглаж_version 3.0_без ФСК_PREDEL.JKH.UTV.2011(v1.0.1)_INDEX.STATION.2012(v2.1)" xfId="642"/>
    <cellStyle name="_Расчет RAB_Лен и МОЭСК_с 2010 года_14.04.2009_со сглаж_version 3.0_без ФСК_PREDEL.JKH.UTV.2011(v1.0.1)_TEPLO.PREDEL.2012.M(v1.1)_test" xfId="643"/>
    <cellStyle name="_Расчет RAB_Лен и МОЭСК_с 2010 года_14.04.2009_со сглаж_version 3.0_без ФСК_PREDEL.JKH.UTV.2011(v1.1)" xfId="644"/>
    <cellStyle name="_Расчет RAB_Лен и МОЭСК_с 2010 года_14.04.2009_со сглаж_version 3.0_без ФСК_PREDEL.JKH.UTV.2011(v1.1)_FORM15.2013" xfId="645"/>
    <cellStyle name="_Расчет RAB_Лен и МОЭСК_с 2010 года_14.04.2009_со сглаж_version 3.0_без ФСК_PREDEL.JKH.UTV.2011(v1.1)_FORM3.2013" xfId="646"/>
    <cellStyle name="_Расчет RAB_Лен и МОЭСК_с 2010 года_14.04.2009_со сглаж_version 3.0_без ФСК_PREDEL.JKH.UTV.2011(v1.1)_FORM4.2013" xfId="647"/>
    <cellStyle name="_Расчет RAB_Лен и МОЭСК_с 2010 года_14.04.2009_со сглаж_version 3.0_без ФСК_PREDEL.JKH.UTV.2011(v1.1)_FORM5.2012(v1.0)" xfId="648"/>
    <cellStyle name="_Расчет RAB_Лен и МОЭСК_с 2010 года_14.04.2009_со сглаж_version 3.0_без ФСК_PREDEL.JKH.UTV.2011(v1.1)_FORM910.2013(v0.2)" xfId="649"/>
    <cellStyle name="_Расчет RAB_Лен и МОЭСК_с 2010 года_14.04.2009_со сглаж_version 3.0_без ФСК_PREDEL.JKH.UTV.2011(v1.1)_OREP.INV.GEN.G(v1.0)" xfId="650"/>
    <cellStyle name="_Расчет RAB_Лен и МОЭСК_с 2010 года_14.04.2009_со сглаж_version 3.0_без ФСК_REP.BLR.2012(v1.0)" xfId="651"/>
    <cellStyle name="_Расчет RAB_Лен и МОЭСК_с 2010 года_14.04.2009_со сглаж_version 3.0_без ФСК_TEPLO.PREDEL.2012.M(v1.1)" xfId="652"/>
    <cellStyle name="_Расчет RAB_Лен и МОЭСК_с 2010 года_14.04.2009_со сглаж_version 3.0_без ФСК_TEST.TEMPLATE" xfId="653"/>
    <cellStyle name="_Расчет RAB_Лен и МОЭСК_с 2010 года_14.04.2009_со сглаж_version 3.0_без ФСК_UPDATE.46EE.2011.TO.1.1" xfId="654"/>
    <cellStyle name="_Расчет RAB_Лен и МОЭСК_с 2010 года_14.04.2009_со сглаж_version 3.0_без ФСК_UPDATE.46TE.2011.TO.1.1" xfId="655"/>
    <cellStyle name="_Расчет RAB_Лен и МОЭСК_с 2010 года_14.04.2009_со сглаж_version 3.0_без ФСК_UPDATE.46TE.2011.TO.1.2" xfId="656"/>
    <cellStyle name="_Расчет RAB_Лен и МОЭСК_с 2010 года_14.04.2009_со сглаж_version 3.0_без ФСК_UPDATE.BALANCE.WARM.2011YEAR.TO.1.1" xfId="657"/>
    <cellStyle name="_Расчет RAB_Лен и МОЭСК_с 2010 года_14.04.2009_со сглаж_version 3.0_без ФСК_UPDATE.BALANCE.WARM.2011YEAR.TO.1.1_46TE.2011(v1.0)" xfId="658"/>
    <cellStyle name="_Расчет RAB_Лен и МОЭСК_с 2010 года_14.04.2009_со сглаж_version 3.0_без ФСК_UPDATE.BALANCE.WARM.2011YEAR.TO.1.1_INDEX.STATION.2012(v1.0)_" xfId="659"/>
    <cellStyle name="_Расчет RAB_Лен и МОЭСК_с 2010 года_14.04.2009_со сглаж_version 3.0_без ФСК_UPDATE.BALANCE.WARM.2011YEAR.TO.1.1_INDEX.STATION.2012(v2.0)" xfId="660"/>
    <cellStyle name="_Расчет RAB_Лен и МОЭСК_с 2010 года_14.04.2009_со сглаж_version 3.0_без ФСК_UPDATE.BALANCE.WARM.2011YEAR.TO.1.1_INDEX.STATION.2012(v2.1)" xfId="661"/>
    <cellStyle name="_Расчет RAB_Лен и МОЭСК_с 2010 года_14.04.2009_со сглаж_version 3.0_без ФСК_UPDATE.BALANCE.WARM.2011YEAR.TO.1.1_OREP.KU.2011.MONTHLY.02(v1.1)" xfId="662"/>
    <cellStyle name="_Расчет RAB_Лен и МОЭСК_с 2010 года_14.04.2009_со сглаж_version 3.0_без ФСК_UPDATE.BALANCE.WARM.2011YEAR.TO.1.1_TEPLO.PREDEL.2012.M(v1.1)_test" xfId="663"/>
    <cellStyle name="_Расчет RAB_Лен и МОЭСК_с 2010 года_14.04.2009_со сглаж_version 3.0_без ФСК_UPDATE.NADB.JNVLS.APTEKA.2011.TO.1.3.4" xfId="664"/>
    <cellStyle name="_Расчет RAB_Лен и МОЭСК_с 2010 года_14.04.2009_со сглаж_version 3.0_без ФСК_Книга2" xfId="665"/>
    <cellStyle name="_Расчет амортизации-ОТПРАВКА" xfId="666"/>
    <cellStyle name="_Свод по ИПР (2)" xfId="667"/>
    <cellStyle name="_Свод по ИПР (2)_Новая инструкция1_фст" xfId="668"/>
    <cellStyle name="_Справочник затрат_ЛХ_20.10.05" xfId="669"/>
    <cellStyle name="_таблицы для расчетов28-04-08_2006-2009_прибыль корр_по ИА" xfId="670"/>
    <cellStyle name="_таблицы для расчетов28-04-08_2006-2009_прибыль корр_по ИА_Новая инструкция1_фст" xfId="671"/>
    <cellStyle name="_таблицы для расчетов28-04-08_2006-2009с ИА" xfId="672"/>
    <cellStyle name="_таблицы для расчетов28-04-08_2006-2009с ИА_Новая инструкция1_фст" xfId="673"/>
    <cellStyle name="_Форма 6  РТК.xls(отчет по Адр пр. ЛО)" xfId="674"/>
    <cellStyle name="_Форма 6  РТК.xls(отчет по Адр пр. ЛО)_Новая инструкция1_фст" xfId="675"/>
    <cellStyle name="_Формат разбивки по МРСК_РСК" xfId="676"/>
    <cellStyle name="_Формат разбивки по МРСК_РСК_Новая инструкция1_фст" xfId="677"/>
    <cellStyle name="_Формат_для Согласования" xfId="678"/>
    <cellStyle name="_Формат_для Согласования_Новая инструкция1_фст" xfId="679"/>
    <cellStyle name="_ХХХ Прил 2 Формы бюджетных документов 2007" xfId="680"/>
    <cellStyle name="_экон.форм-т ВО 1 с разбивкой" xfId="681"/>
    <cellStyle name="_экон.форм-т ВО 1 с разбивкой_Новая инструкция1_фст" xfId="682"/>
    <cellStyle name="’К‰Э [0.00]" xfId="683"/>
    <cellStyle name="”€ќђќ‘ћ‚›‰" xfId="684"/>
    <cellStyle name="”€љ‘€ђћ‚ђќќ›‰" xfId="685"/>
    <cellStyle name="”ќђќ‘ћ‚›‰" xfId="686"/>
    <cellStyle name="”љ‘ђћ‚ђќќ›‰" xfId="687"/>
    <cellStyle name="„…ќ…†ќ›‰" xfId="688"/>
    <cellStyle name="€’ћѓћ‚›‰" xfId="689"/>
    <cellStyle name="‡ђѓћ‹ћ‚ћљ1" xfId="690"/>
    <cellStyle name="‡ђѓћ‹ћ‚ћљ2" xfId="691"/>
    <cellStyle name="’ћѓћ‚›‰" xfId="692"/>
    <cellStyle name="1Normal" xfId="693"/>
    <cellStyle name="20% - Accent1" xfId="694"/>
    <cellStyle name="20% - Accent1 2" xfId="695"/>
    <cellStyle name="20% - Accent1 3" xfId="696"/>
    <cellStyle name="20% - Accent1_46EE.2011(v1.0)" xfId="697"/>
    <cellStyle name="20% - Accent2" xfId="698"/>
    <cellStyle name="20% - Accent2 2" xfId="699"/>
    <cellStyle name="20% - Accent2 3" xfId="700"/>
    <cellStyle name="20% - Accent2_46EE.2011(v1.0)" xfId="701"/>
    <cellStyle name="20% - Accent3" xfId="702"/>
    <cellStyle name="20% - Accent3 2" xfId="703"/>
    <cellStyle name="20% - Accent3 3" xfId="704"/>
    <cellStyle name="20% - Accent3_46EE.2011(v1.0)" xfId="705"/>
    <cellStyle name="20% - Accent4" xfId="706"/>
    <cellStyle name="20% - Accent4 2" xfId="707"/>
    <cellStyle name="20% - Accent4 3" xfId="708"/>
    <cellStyle name="20% - Accent4_46EE.2011(v1.0)" xfId="709"/>
    <cellStyle name="20% - Accent5" xfId="710"/>
    <cellStyle name="20% - Accent5 2" xfId="711"/>
    <cellStyle name="20% - Accent5 3" xfId="712"/>
    <cellStyle name="20% - Accent5_46EE.2011(v1.0)" xfId="713"/>
    <cellStyle name="20% - Accent6" xfId="714"/>
    <cellStyle name="20% - Accent6 2" xfId="715"/>
    <cellStyle name="20% - Accent6 3" xfId="716"/>
    <cellStyle name="20% - Accent6_46EE.2011(v1.0)" xfId="717"/>
    <cellStyle name="20% - Акцент1 10" xfId="718"/>
    <cellStyle name="20% - Акцент1 2" xfId="719"/>
    <cellStyle name="20% - Акцент1 2 2" xfId="720"/>
    <cellStyle name="20% - Акцент1 2 3" xfId="721"/>
    <cellStyle name="20% - Акцент1 2_46EE.2011(v1.0)" xfId="722"/>
    <cellStyle name="20% - Акцент1 3" xfId="723"/>
    <cellStyle name="20% - Акцент1 3 2" xfId="724"/>
    <cellStyle name="20% - Акцент1 3 3" xfId="725"/>
    <cellStyle name="20% - Акцент1 3_46EE.2011(v1.0)" xfId="726"/>
    <cellStyle name="20% - Акцент1 4" xfId="727"/>
    <cellStyle name="20% - Акцент1 4 2" xfId="728"/>
    <cellStyle name="20% - Акцент1 4 3" xfId="729"/>
    <cellStyle name="20% - Акцент1 4_46EE.2011(v1.0)" xfId="730"/>
    <cellStyle name="20% - Акцент1 5" xfId="731"/>
    <cellStyle name="20% - Акцент1 5 2" xfId="732"/>
    <cellStyle name="20% - Акцент1 5 3" xfId="733"/>
    <cellStyle name="20% - Акцент1 5_46EE.2011(v1.0)" xfId="734"/>
    <cellStyle name="20% - Акцент1 6" xfId="735"/>
    <cellStyle name="20% - Акцент1 6 2" xfId="736"/>
    <cellStyle name="20% - Акцент1 6 3" xfId="737"/>
    <cellStyle name="20% - Акцент1 6_46EE.2011(v1.0)" xfId="738"/>
    <cellStyle name="20% - Акцент1 7" xfId="739"/>
    <cellStyle name="20% - Акцент1 7 2" xfId="740"/>
    <cellStyle name="20% - Акцент1 7 3" xfId="741"/>
    <cellStyle name="20% - Акцент1 7_46EE.2011(v1.0)" xfId="742"/>
    <cellStyle name="20% - Акцент1 8" xfId="743"/>
    <cellStyle name="20% - Акцент1 8 2" xfId="744"/>
    <cellStyle name="20% - Акцент1 8 3" xfId="745"/>
    <cellStyle name="20% - Акцент1 8_46EE.2011(v1.0)" xfId="746"/>
    <cellStyle name="20% - Акцент1 9" xfId="747"/>
    <cellStyle name="20% - Акцент1 9 2" xfId="748"/>
    <cellStyle name="20% - Акцент1 9 3" xfId="749"/>
    <cellStyle name="20% - Акцент1 9_46EE.2011(v1.0)" xfId="750"/>
    <cellStyle name="20% - Акцент2 10" xfId="751"/>
    <cellStyle name="20% - Акцент2 2" xfId="752"/>
    <cellStyle name="20% - Акцент2 2 2" xfId="753"/>
    <cellStyle name="20% - Акцент2 2 3" xfId="754"/>
    <cellStyle name="20% - Акцент2 2_46EE.2011(v1.0)" xfId="755"/>
    <cellStyle name="20% - Акцент2 3" xfId="756"/>
    <cellStyle name="20% - Акцент2 3 2" xfId="757"/>
    <cellStyle name="20% - Акцент2 3 3" xfId="758"/>
    <cellStyle name="20% - Акцент2 3_46EE.2011(v1.0)" xfId="759"/>
    <cellStyle name="20% - Акцент2 4" xfId="760"/>
    <cellStyle name="20% - Акцент2 4 2" xfId="761"/>
    <cellStyle name="20% - Акцент2 4 3" xfId="762"/>
    <cellStyle name="20% - Акцент2 4_46EE.2011(v1.0)" xfId="763"/>
    <cellStyle name="20% - Акцент2 5" xfId="764"/>
    <cellStyle name="20% - Акцент2 5 2" xfId="765"/>
    <cellStyle name="20% - Акцент2 5 3" xfId="766"/>
    <cellStyle name="20% - Акцент2 5_46EE.2011(v1.0)" xfId="767"/>
    <cellStyle name="20% - Акцент2 6" xfId="768"/>
    <cellStyle name="20% - Акцент2 6 2" xfId="769"/>
    <cellStyle name="20% - Акцент2 6 3" xfId="770"/>
    <cellStyle name="20% - Акцент2 6_46EE.2011(v1.0)" xfId="771"/>
    <cellStyle name="20% - Акцент2 7" xfId="772"/>
    <cellStyle name="20% - Акцент2 7 2" xfId="773"/>
    <cellStyle name="20% - Акцент2 7 3" xfId="774"/>
    <cellStyle name="20% - Акцент2 7_46EE.2011(v1.0)" xfId="775"/>
    <cellStyle name="20% - Акцент2 8" xfId="776"/>
    <cellStyle name="20% - Акцент2 8 2" xfId="777"/>
    <cellStyle name="20% - Акцент2 8 3" xfId="778"/>
    <cellStyle name="20% - Акцент2 8_46EE.2011(v1.0)" xfId="779"/>
    <cellStyle name="20% - Акцент2 9" xfId="780"/>
    <cellStyle name="20% - Акцент2 9 2" xfId="781"/>
    <cellStyle name="20% - Акцент2 9 3" xfId="782"/>
    <cellStyle name="20% - Акцент2 9_46EE.2011(v1.0)" xfId="783"/>
    <cellStyle name="20% - Акцент3 10" xfId="784"/>
    <cellStyle name="20% - Акцент3 2" xfId="785"/>
    <cellStyle name="20% - Акцент3 2 2" xfId="786"/>
    <cellStyle name="20% - Акцент3 2 3" xfId="787"/>
    <cellStyle name="20% - Акцент3 2_46EE.2011(v1.0)" xfId="788"/>
    <cellStyle name="20% - Акцент3 3" xfId="789"/>
    <cellStyle name="20% - Акцент3 3 2" xfId="790"/>
    <cellStyle name="20% - Акцент3 3 3" xfId="791"/>
    <cellStyle name="20% - Акцент3 3_46EE.2011(v1.0)" xfId="792"/>
    <cellStyle name="20% - Акцент3 4" xfId="793"/>
    <cellStyle name="20% - Акцент3 4 2" xfId="794"/>
    <cellStyle name="20% - Акцент3 4 3" xfId="795"/>
    <cellStyle name="20% - Акцент3 4_46EE.2011(v1.0)" xfId="796"/>
    <cellStyle name="20% - Акцент3 5" xfId="797"/>
    <cellStyle name="20% - Акцент3 5 2" xfId="798"/>
    <cellStyle name="20% - Акцент3 5 3" xfId="799"/>
    <cellStyle name="20% - Акцент3 5_46EE.2011(v1.0)" xfId="800"/>
    <cellStyle name="20% - Акцент3 6" xfId="801"/>
    <cellStyle name="20% - Акцент3 6 2" xfId="802"/>
    <cellStyle name="20% - Акцент3 6 3" xfId="803"/>
    <cellStyle name="20% - Акцент3 6_46EE.2011(v1.0)" xfId="804"/>
    <cellStyle name="20% - Акцент3 7" xfId="805"/>
    <cellStyle name="20% - Акцент3 7 2" xfId="806"/>
    <cellStyle name="20% - Акцент3 7 3" xfId="807"/>
    <cellStyle name="20% - Акцент3 7_46EE.2011(v1.0)" xfId="808"/>
    <cellStyle name="20% - Акцент3 8" xfId="809"/>
    <cellStyle name="20% - Акцент3 8 2" xfId="810"/>
    <cellStyle name="20% - Акцент3 8 3" xfId="811"/>
    <cellStyle name="20% - Акцент3 8_46EE.2011(v1.0)" xfId="812"/>
    <cellStyle name="20% - Акцент3 9" xfId="813"/>
    <cellStyle name="20% - Акцент3 9 2" xfId="814"/>
    <cellStyle name="20% - Акцент3 9 3" xfId="815"/>
    <cellStyle name="20% - Акцент3 9_46EE.2011(v1.0)" xfId="816"/>
    <cellStyle name="20% - Акцент4 10" xfId="817"/>
    <cellStyle name="20% - Акцент4 2" xfId="818"/>
    <cellStyle name="20% - Акцент4 2 2" xfId="819"/>
    <cellStyle name="20% - Акцент4 2 3" xfId="820"/>
    <cellStyle name="20% - Акцент4 2_46EE.2011(v1.0)" xfId="821"/>
    <cellStyle name="20% - Акцент4 3" xfId="822"/>
    <cellStyle name="20% - Акцент4 3 2" xfId="823"/>
    <cellStyle name="20% - Акцент4 3 3" xfId="824"/>
    <cellStyle name="20% - Акцент4 3_46EE.2011(v1.0)" xfId="825"/>
    <cellStyle name="20% - Акцент4 4" xfId="826"/>
    <cellStyle name="20% - Акцент4 4 2" xfId="827"/>
    <cellStyle name="20% - Акцент4 4 3" xfId="828"/>
    <cellStyle name="20% - Акцент4 4_46EE.2011(v1.0)" xfId="829"/>
    <cellStyle name="20% - Акцент4 5" xfId="830"/>
    <cellStyle name="20% - Акцент4 5 2" xfId="831"/>
    <cellStyle name="20% - Акцент4 5 3" xfId="832"/>
    <cellStyle name="20% - Акцент4 5_46EE.2011(v1.0)" xfId="833"/>
    <cellStyle name="20% - Акцент4 6" xfId="834"/>
    <cellStyle name="20% - Акцент4 6 2" xfId="835"/>
    <cellStyle name="20% - Акцент4 6 3" xfId="836"/>
    <cellStyle name="20% - Акцент4 6_46EE.2011(v1.0)" xfId="837"/>
    <cellStyle name="20% - Акцент4 7" xfId="838"/>
    <cellStyle name="20% - Акцент4 7 2" xfId="839"/>
    <cellStyle name="20% - Акцент4 7 3" xfId="840"/>
    <cellStyle name="20% - Акцент4 7_46EE.2011(v1.0)" xfId="841"/>
    <cellStyle name="20% - Акцент4 8" xfId="842"/>
    <cellStyle name="20% - Акцент4 8 2" xfId="843"/>
    <cellStyle name="20% - Акцент4 8 3" xfId="844"/>
    <cellStyle name="20% - Акцент4 8_46EE.2011(v1.0)" xfId="845"/>
    <cellStyle name="20% - Акцент4 9" xfId="846"/>
    <cellStyle name="20% - Акцент4 9 2" xfId="847"/>
    <cellStyle name="20% - Акцент4 9 3" xfId="848"/>
    <cellStyle name="20% - Акцент4 9_46EE.2011(v1.0)" xfId="849"/>
    <cellStyle name="20% - Акцент5 10" xfId="850"/>
    <cellStyle name="20% - Акцент5 2" xfId="851"/>
    <cellStyle name="20% - Акцент5 2 2" xfId="852"/>
    <cellStyle name="20% - Акцент5 2 3" xfId="853"/>
    <cellStyle name="20% - Акцент5 2_46EE.2011(v1.0)" xfId="854"/>
    <cellStyle name="20% - Акцент5 3" xfId="855"/>
    <cellStyle name="20% - Акцент5 3 2" xfId="856"/>
    <cellStyle name="20% - Акцент5 3 3" xfId="857"/>
    <cellStyle name="20% - Акцент5 3_46EE.2011(v1.0)" xfId="858"/>
    <cellStyle name="20% - Акцент5 4" xfId="859"/>
    <cellStyle name="20% - Акцент5 4 2" xfId="860"/>
    <cellStyle name="20% - Акцент5 4 3" xfId="861"/>
    <cellStyle name="20% - Акцент5 4_46EE.2011(v1.0)" xfId="862"/>
    <cellStyle name="20% - Акцент5 5" xfId="863"/>
    <cellStyle name="20% - Акцент5 5 2" xfId="864"/>
    <cellStyle name="20% - Акцент5 5 3" xfId="865"/>
    <cellStyle name="20% - Акцент5 5_46EE.2011(v1.0)" xfId="866"/>
    <cellStyle name="20% - Акцент5 6" xfId="867"/>
    <cellStyle name="20% - Акцент5 6 2" xfId="868"/>
    <cellStyle name="20% - Акцент5 6 3" xfId="869"/>
    <cellStyle name="20% - Акцент5 6_46EE.2011(v1.0)" xfId="870"/>
    <cellStyle name="20% - Акцент5 7" xfId="871"/>
    <cellStyle name="20% - Акцент5 7 2" xfId="872"/>
    <cellStyle name="20% - Акцент5 7 3" xfId="873"/>
    <cellStyle name="20% - Акцент5 7_46EE.2011(v1.0)" xfId="874"/>
    <cellStyle name="20% - Акцент5 8" xfId="875"/>
    <cellStyle name="20% - Акцент5 8 2" xfId="876"/>
    <cellStyle name="20% - Акцент5 8 3" xfId="877"/>
    <cellStyle name="20% - Акцент5 8_46EE.2011(v1.0)" xfId="878"/>
    <cellStyle name="20% - Акцент5 9" xfId="879"/>
    <cellStyle name="20% - Акцент5 9 2" xfId="880"/>
    <cellStyle name="20% - Акцент5 9 3" xfId="881"/>
    <cellStyle name="20% - Акцент5 9_46EE.2011(v1.0)" xfId="882"/>
    <cellStyle name="20% - Акцент6 10" xfId="883"/>
    <cellStyle name="20% - Акцент6 2" xfId="884"/>
    <cellStyle name="20% - Акцент6 2 2" xfId="885"/>
    <cellStyle name="20% - Акцент6 2 3" xfId="886"/>
    <cellStyle name="20% - Акцент6 2_46EE.2011(v1.0)" xfId="887"/>
    <cellStyle name="20% - Акцент6 3" xfId="888"/>
    <cellStyle name="20% - Акцент6 3 2" xfId="889"/>
    <cellStyle name="20% - Акцент6 3 3" xfId="890"/>
    <cellStyle name="20% - Акцент6 3_46EE.2011(v1.0)" xfId="891"/>
    <cellStyle name="20% - Акцент6 4" xfId="892"/>
    <cellStyle name="20% - Акцент6 4 2" xfId="893"/>
    <cellStyle name="20% - Акцент6 4 3" xfId="894"/>
    <cellStyle name="20% - Акцент6 4_46EE.2011(v1.0)" xfId="895"/>
    <cellStyle name="20% - Акцент6 5" xfId="896"/>
    <cellStyle name="20% - Акцент6 5 2" xfId="897"/>
    <cellStyle name="20% - Акцент6 5 3" xfId="898"/>
    <cellStyle name="20% - Акцент6 5_46EE.2011(v1.0)" xfId="899"/>
    <cellStyle name="20% - Акцент6 6" xfId="900"/>
    <cellStyle name="20% - Акцент6 6 2" xfId="901"/>
    <cellStyle name="20% - Акцент6 6 3" xfId="902"/>
    <cellStyle name="20% - Акцент6 6_46EE.2011(v1.0)" xfId="903"/>
    <cellStyle name="20% - Акцент6 7" xfId="904"/>
    <cellStyle name="20% - Акцент6 7 2" xfId="905"/>
    <cellStyle name="20% - Акцент6 7 3" xfId="906"/>
    <cellStyle name="20% - Акцент6 7_46EE.2011(v1.0)" xfId="907"/>
    <cellStyle name="20% - Акцент6 8" xfId="908"/>
    <cellStyle name="20% - Акцент6 8 2" xfId="909"/>
    <cellStyle name="20% - Акцент6 8 3" xfId="910"/>
    <cellStyle name="20% - Акцент6 8_46EE.2011(v1.0)" xfId="911"/>
    <cellStyle name="20% - Акцент6 9" xfId="912"/>
    <cellStyle name="20% - Акцент6 9 2" xfId="913"/>
    <cellStyle name="20% - Акцент6 9 3" xfId="914"/>
    <cellStyle name="20% - Акцент6 9_46EE.2011(v1.0)" xfId="915"/>
    <cellStyle name="40% - Accent1" xfId="916"/>
    <cellStyle name="40% - Accent1 2" xfId="917"/>
    <cellStyle name="40% - Accent1 3" xfId="918"/>
    <cellStyle name="40% - Accent1_46EE.2011(v1.0)" xfId="919"/>
    <cellStyle name="40% - Accent2" xfId="920"/>
    <cellStyle name="40% - Accent2 2" xfId="921"/>
    <cellStyle name="40% - Accent2 3" xfId="922"/>
    <cellStyle name="40% - Accent2_46EE.2011(v1.0)" xfId="923"/>
    <cellStyle name="40% - Accent3" xfId="924"/>
    <cellStyle name="40% - Accent3 2" xfId="925"/>
    <cellStyle name="40% - Accent3 3" xfId="926"/>
    <cellStyle name="40% - Accent3_46EE.2011(v1.0)" xfId="927"/>
    <cellStyle name="40% - Accent4" xfId="928"/>
    <cellStyle name="40% - Accent4 2" xfId="929"/>
    <cellStyle name="40% - Accent4 3" xfId="930"/>
    <cellStyle name="40% - Accent4_46EE.2011(v1.0)" xfId="931"/>
    <cellStyle name="40% - Accent5" xfId="932"/>
    <cellStyle name="40% - Accent5 2" xfId="933"/>
    <cellStyle name="40% - Accent5 3" xfId="934"/>
    <cellStyle name="40% - Accent5_46EE.2011(v1.0)" xfId="935"/>
    <cellStyle name="40% - Accent6" xfId="936"/>
    <cellStyle name="40% - Accent6 2" xfId="937"/>
    <cellStyle name="40% - Accent6 3" xfId="938"/>
    <cellStyle name="40% - Accent6_46EE.2011(v1.0)" xfId="939"/>
    <cellStyle name="40% - Акцент1 10" xfId="940"/>
    <cellStyle name="40% - Акцент1 2" xfId="941"/>
    <cellStyle name="40% - Акцент1 2 2" xfId="942"/>
    <cellStyle name="40% - Акцент1 2 3" xfId="943"/>
    <cellStyle name="40% - Акцент1 2_46EE.2011(v1.0)" xfId="944"/>
    <cellStyle name="40% - Акцент1 3" xfId="945"/>
    <cellStyle name="40% - Акцент1 3 2" xfId="946"/>
    <cellStyle name="40% - Акцент1 3 3" xfId="947"/>
    <cellStyle name="40% - Акцент1 3_46EE.2011(v1.0)" xfId="948"/>
    <cellStyle name="40% - Акцент1 4" xfId="949"/>
    <cellStyle name="40% - Акцент1 4 2" xfId="950"/>
    <cellStyle name="40% - Акцент1 4 3" xfId="951"/>
    <cellStyle name="40% - Акцент1 4_46EE.2011(v1.0)" xfId="952"/>
    <cellStyle name="40% - Акцент1 5" xfId="953"/>
    <cellStyle name="40% - Акцент1 5 2" xfId="954"/>
    <cellStyle name="40% - Акцент1 5 3" xfId="955"/>
    <cellStyle name="40% - Акцент1 5_46EE.2011(v1.0)" xfId="956"/>
    <cellStyle name="40% - Акцент1 6" xfId="957"/>
    <cellStyle name="40% - Акцент1 6 2" xfId="958"/>
    <cellStyle name="40% - Акцент1 6 3" xfId="959"/>
    <cellStyle name="40% - Акцент1 6_46EE.2011(v1.0)" xfId="960"/>
    <cellStyle name="40% - Акцент1 7" xfId="961"/>
    <cellStyle name="40% - Акцент1 7 2" xfId="962"/>
    <cellStyle name="40% - Акцент1 7 3" xfId="963"/>
    <cellStyle name="40% - Акцент1 7_46EE.2011(v1.0)" xfId="964"/>
    <cellStyle name="40% - Акцент1 8" xfId="965"/>
    <cellStyle name="40% - Акцент1 8 2" xfId="966"/>
    <cellStyle name="40% - Акцент1 8 3" xfId="967"/>
    <cellStyle name="40% - Акцент1 8_46EE.2011(v1.0)" xfId="968"/>
    <cellStyle name="40% - Акцент1 9" xfId="969"/>
    <cellStyle name="40% - Акцент1 9 2" xfId="970"/>
    <cellStyle name="40% - Акцент1 9 3" xfId="971"/>
    <cellStyle name="40% - Акцент1 9_46EE.2011(v1.0)" xfId="972"/>
    <cellStyle name="40% - Акцент2 10" xfId="973"/>
    <cellStyle name="40% - Акцент2 2" xfId="974"/>
    <cellStyle name="40% - Акцент2 2 2" xfId="975"/>
    <cellStyle name="40% - Акцент2 2 3" xfId="976"/>
    <cellStyle name="40% - Акцент2 2_46EE.2011(v1.0)" xfId="977"/>
    <cellStyle name="40% - Акцент2 3" xfId="978"/>
    <cellStyle name="40% - Акцент2 3 2" xfId="979"/>
    <cellStyle name="40% - Акцент2 3 3" xfId="980"/>
    <cellStyle name="40% - Акцент2 3_46EE.2011(v1.0)" xfId="981"/>
    <cellStyle name="40% - Акцент2 4" xfId="982"/>
    <cellStyle name="40% - Акцент2 4 2" xfId="983"/>
    <cellStyle name="40% - Акцент2 4 3" xfId="984"/>
    <cellStyle name="40% - Акцент2 4_46EE.2011(v1.0)" xfId="985"/>
    <cellStyle name="40% - Акцент2 5" xfId="986"/>
    <cellStyle name="40% - Акцент2 5 2" xfId="987"/>
    <cellStyle name="40% - Акцент2 5 3" xfId="988"/>
    <cellStyle name="40% - Акцент2 5_46EE.2011(v1.0)" xfId="989"/>
    <cellStyle name="40% - Акцент2 6" xfId="990"/>
    <cellStyle name="40% - Акцент2 6 2" xfId="991"/>
    <cellStyle name="40% - Акцент2 6 3" xfId="992"/>
    <cellStyle name="40% - Акцент2 6_46EE.2011(v1.0)" xfId="993"/>
    <cellStyle name="40% - Акцент2 7" xfId="994"/>
    <cellStyle name="40% - Акцент2 7 2" xfId="995"/>
    <cellStyle name="40% - Акцент2 7 3" xfId="996"/>
    <cellStyle name="40% - Акцент2 7_46EE.2011(v1.0)" xfId="997"/>
    <cellStyle name="40% - Акцент2 8" xfId="998"/>
    <cellStyle name="40% - Акцент2 8 2" xfId="999"/>
    <cellStyle name="40% - Акцент2 8 3" xfId="1000"/>
    <cellStyle name="40% - Акцент2 8_46EE.2011(v1.0)" xfId="1001"/>
    <cellStyle name="40% - Акцент2 9" xfId="1002"/>
    <cellStyle name="40% - Акцент2 9 2" xfId="1003"/>
    <cellStyle name="40% - Акцент2 9 3" xfId="1004"/>
    <cellStyle name="40% - Акцент2 9_46EE.2011(v1.0)" xfId="1005"/>
    <cellStyle name="40% - Акцент3 10" xfId="1006"/>
    <cellStyle name="40% - Акцент3 2" xfId="1007"/>
    <cellStyle name="40% - Акцент3 2 2" xfId="1008"/>
    <cellStyle name="40% - Акцент3 2 3" xfId="1009"/>
    <cellStyle name="40% - Акцент3 2_46EE.2011(v1.0)" xfId="1010"/>
    <cellStyle name="40% - Акцент3 3" xfId="1011"/>
    <cellStyle name="40% - Акцент3 3 2" xfId="1012"/>
    <cellStyle name="40% - Акцент3 3 3" xfId="1013"/>
    <cellStyle name="40% - Акцент3 3_46EE.2011(v1.0)" xfId="1014"/>
    <cellStyle name="40% - Акцент3 4" xfId="1015"/>
    <cellStyle name="40% - Акцент3 4 2" xfId="1016"/>
    <cellStyle name="40% - Акцент3 4 3" xfId="1017"/>
    <cellStyle name="40% - Акцент3 4_46EE.2011(v1.0)" xfId="1018"/>
    <cellStyle name="40% - Акцент3 5" xfId="1019"/>
    <cellStyle name="40% - Акцент3 5 2" xfId="1020"/>
    <cellStyle name="40% - Акцент3 5 3" xfId="1021"/>
    <cellStyle name="40% - Акцент3 5_46EE.2011(v1.0)" xfId="1022"/>
    <cellStyle name="40% - Акцент3 6" xfId="1023"/>
    <cellStyle name="40% - Акцент3 6 2" xfId="1024"/>
    <cellStyle name="40% - Акцент3 6 3" xfId="1025"/>
    <cellStyle name="40% - Акцент3 6_46EE.2011(v1.0)" xfId="1026"/>
    <cellStyle name="40% - Акцент3 7" xfId="1027"/>
    <cellStyle name="40% - Акцент3 7 2" xfId="1028"/>
    <cellStyle name="40% - Акцент3 7 3" xfId="1029"/>
    <cellStyle name="40% - Акцент3 7_46EE.2011(v1.0)" xfId="1030"/>
    <cellStyle name="40% - Акцент3 8" xfId="1031"/>
    <cellStyle name="40% - Акцент3 8 2" xfId="1032"/>
    <cellStyle name="40% - Акцент3 8 3" xfId="1033"/>
    <cellStyle name="40% - Акцент3 8_46EE.2011(v1.0)" xfId="1034"/>
    <cellStyle name="40% - Акцент3 9" xfId="1035"/>
    <cellStyle name="40% - Акцент3 9 2" xfId="1036"/>
    <cellStyle name="40% - Акцент3 9 3" xfId="1037"/>
    <cellStyle name="40% - Акцент3 9_46EE.2011(v1.0)" xfId="1038"/>
    <cellStyle name="40% - Акцент4 10" xfId="1039"/>
    <cellStyle name="40% - Акцент4 2" xfId="1040"/>
    <cellStyle name="40% - Акцент4 2 2" xfId="1041"/>
    <cellStyle name="40% - Акцент4 2 3" xfId="1042"/>
    <cellStyle name="40% - Акцент4 2_46EE.2011(v1.0)" xfId="1043"/>
    <cellStyle name="40% - Акцент4 3" xfId="1044"/>
    <cellStyle name="40% - Акцент4 3 2" xfId="1045"/>
    <cellStyle name="40% - Акцент4 3 3" xfId="1046"/>
    <cellStyle name="40% - Акцент4 3_46EE.2011(v1.0)" xfId="1047"/>
    <cellStyle name="40% - Акцент4 4" xfId="1048"/>
    <cellStyle name="40% - Акцент4 4 2" xfId="1049"/>
    <cellStyle name="40% - Акцент4 4 3" xfId="1050"/>
    <cellStyle name="40% - Акцент4 4_46EE.2011(v1.0)" xfId="1051"/>
    <cellStyle name="40% - Акцент4 5" xfId="1052"/>
    <cellStyle name="40% - Акцент4 5 2" xfId="1053"/>
    <cellStyle name="40% - Акцент4 5 3" xfId="1054"/>
    <cellStyle name="40% - Акцент4 5_46EE.2011(v1.0)" xfId="1055"/>
    <cellStyle name="40% - Акцент4 6" xfId="1056"/>
    <cellStyle name="40% - Акцент4 6 2" xfId="1057"/>
    <cellStyle name="40% - Акцент4 6 3" xfId="1058"/>
    <cellStyle name="40% - Акцент4 6_46EE.2011(v1.0)" xfId="1059"/>
    <cellStyle name="40% - Акцент4 7" xfId="1060"/>
    <cellStyle name="40% - Акцент4 7 2" xfId="1061"/>
    <cellStyle name="40% - Акцент4 7 3" xfId="1062"/>
    <cellStyle name="40% - Акцент4 7_46EE.2011(v1.0)" xfId="1063"/>
    <cellStyle name="40% - Акцент4 8" xfId="1064"/>
    <cellStyle name="40% - Акцент4 8 2" xfId="1065"/>
    <cellStyle name="40% - Акцент4 8 3" xfId="1066"/>
    <cellStyle name="40% - Акцент4 8_46EE.2011(v1.0)" xfId="1067"/>
    <cellStyle name="40% - Акцент4 9" xfId="1068"/>
    <cellStyle name="40% - Акцент4 9 2" xfId="1069"/>
    <cellStyle name="40% - Акцент4 9 3" xfId="1070"/>
    <cellStyle name="40% - Акцент4 9_46EE.2011(v1.0)" xfId="1071"/>
    <cellStyle name="40% - Акцент5 10" xfId="1072"/>
    <cellStyle name="40% - Акцент5 2" xfId="1073"/>
    <cellStyle name="40% - Акцент5 2 2" xfId="1074"/>
    <cellStyle name="40% - Акцент5 2 3" xfId="1075"/>
    <cellStyle name="40% - Акцент5 2_46EE.2011(v1.0)" xfId="1076"/>
    <cellStyle name="40% - Акцент5 3" xfId="1077"/>
    <cellStyle name="40% - Акцент5 3 2" xfId="1078"/>
    <cellStyle name="40% - Акцент5 3 3" xfId="1079"/>
    <cellStyle name="40% - Акцент5 3_46EE.2011(v1.0)" xfId="1080"/>
    <cellStyle name="40% - Акцент5 4" xfId="1081"/>
    <cellStyle name="40% - Акцент5 4 2" xfId="1082"/>
    <cellStyle name="40% - Акцент5 4 3" xfId="1083"/>
    <cellStyle name="40% - Акцент5 4_46EE.2011(v1.0)" xfId="1084"/>
    <cellStyle name="40% - Акцент5 5" xfId="1085"/>
    <cellStyle name="40% - Акцент5 5 2" xfId="1086"/>
    <cellStyle name="40% - Акцент5 5 3" xfId="1087"/>
    <cellStyle name="40% - Акцент5 5_46EE.2011(v1.0)" xfId="1088"/>
    <cellStyle name="40% - Акцент5 6" xfId="1089"/>
    <cellStyle name="40% - Акцент5 6 2" xfId="1090"/>
    <cellStyle name="40% - Акцент5 6 3" xfId="1091"/>
    <cellStyle name="40% - Акцент5 6_46EE.2011(v1.0)" xfId="1092"/>
    <cellStyle name="40% - Акцент5 7" xfId="1093"/>
    <cellStyle name="40% - Акцент5 7 2" xfId="1094"/>
    <cellStyle name="40% - Акцент5 7 3" xfId="1095"/>
    <cellStyle name="40% - Акцент5 7_46EE.2011(v1.0)" xfId="1096"/>
    <cellStyle name="40% - Акцент5 8" xfId="1097"/>
    <cellStyle name="40% - Акцент5 8 2" xfId="1098"/>
    <cellStyle name="40% - Акцент5 8 3" xfId="1099"/>
    <cellStyle name="40% - Акцент5 8_46EE.2011(v1.0)" xfId="1100"/>
    <cellStyle name="40% - Акцент5 9" xfId="1101"/>
    <cellStyle name="40% - Акцент5 9 2" xfId="1102"/>
    <cellStyle name="40% - Акцент5 9 3" xfId="1103"/>
    <cellStyle name="40% - Акцент5 9_46EE.2011(v1.0)" xfId="1104"/>
    <cellStyle name="40% - Акцент6 10" xfId="1105"/>
    <cellStyle name="40% - Акцент6 2" xfId="1106"/>
    <cellStyle name="40% - Акцент6 2 2" xfId="1107"/>
    <cellStyle name="40% - Акцент6 2 3" xfId="1108"/>
    <cellStyle name="40% - Акцент6 2_46EE.2011(v1.0)" xfId="1109"/>
    <cellStyle name="40% - Акцент6 3" xfId="1110"/>
    <cellStyle name="40% - Акцент6 3 2" xfId="1111"/>
    <cellStyle name="40% - Акцент6 3 3" xfId="1112"/>
    <cellStyle name="40% - Акцент6 3_46EE.2011(v1.0)" xfId="1113"/>
    <cellStyle name="40% - Акцент6 4" xfId="1114"/>
    <cellStyle name="40% - Акцент6 4 2" xfId="1115"/>
    <cellStyle name="40% - Акцент6 4 3" xfId="1116"/>
    <cellStyle name="40% - Акцент6 4_46EE.2011(v1.0)" xfId="1117"/>
    <cellStyle name="40% - Акцент6 5" xfId="1118"/>
    <cellStyle name="40% - Акцент6 5 2" xfId="1119"/>
    <cellStyle name="40% - Акцент6 5 3" xfId="1120"/>
    <cellStyle name="40% - Акцент6 5_46EE.2011(v1.0)" xfId="1121"/>
    <cellStyle name="40% - Акцент6 6" xfId="1122"/>
    <cellStyle name="40% - Акцент6 6 2" xfId="1123"/>
    <cellStyle name="40% - Акцент6 6 3" xfId="1124"/>
    <cellStyle name="40% - Акцент6 6_46EE.2011(v1.0)" xfId="1125"/>
    <cellStyle name="40% - Акцент6 7" xfId="1126"/>
    <cellStyle name="40% - Акцент6 7 2" xfId="1127"/>
    <cellStyle name="40% - Акцент6 7 3" xfId="1128"/>
    <cellStyle name="40% - Акцент6 7_46EE.2011(v1.0)" xfId="1129"/>
    <cellStyle name="40% - Акцент6 8" xfId="1130"/>
    <cellStyle name="40% - Акцент6 8 2" xfId="1131"/>
    <cellStyle name="40% - Акцент6 8 3" xfId="1132"/>
    <cellStyle name="40% - Акцент6 8_46EE.2011(v1.0)" xfId="1133"/>
    <cellStyle name="40% - Акцент6 9" xfId="1134"/>
    <cellStyle name="40% - Акцент6 9 2" xfId="1135"/>
    <cellStyle name="40% - Акцент6 9 3" xfId="1136"/>
    <cellStyle name="40% - Акцент6 9_46EE.2011(v1.0)" xfId="1137"/>
    <cellStyle name="60% - Accent1" xfId="1138"/>
    <cellStyle name="60% - Accent2" xfId="1139"/>
    <cellStyle name="60% - Accent3" xfId="1140"/>
    <cellStyle name="60% - Accent4" xfId="1141"/>
    <cellStyle name="60% - Accent5" xfId="1142"/>
    <cellStyle name="60% - Accent6" xfId="1143"/>
    <cellStyle name="60% - Акцент1 10" xfId="1144"/>
    <cellStyle name="60% - Акцент1 2" xfId="1145"/>
    <cellStyle name="60% - Акцент1 2 2" xfId="1146"/>
    <cellStyle name="60% - Акцент1 3" xfId="1147"/>
    <cellStyle name="60% - Акцент1 3 2" xfId="1148"/>
    <cellStyle name="60% - Акцент1 4" xfId="1149"/>
    <cellStyle name="60% - Акцент1 4 2" xfId="1150"/>
    <cellStyle name="60% - Акцент1 5" xfId="1151"/>
    <cellStyle name="60% - Акцент1 5 2" xfId="1152"/>
    <cellStyle name="60% - Акцент1 6" xfId="1153"/>
    <cellStyle name="60% - Акцент1 6 2" xfId="1154"/>
    <cellStyle name="60% - Акцент1 7" xfId="1155"/>
    <cellStyle name="60% - Акцент1 7 2" xfId="1156"/>
    <cellStyle name="60% - Акцент1 8" xfId="1157"/>
    <cellStyle name="60% - Акцент1 8 2" xfId="1158"/>
    <cellStyle name="60% - Акцент1 9" xfId="1159"/>
    <cellStyle name="60% - Акцент1 9 2" xfId="1160"/>
    <cellStyle name="60% - Акцент2 10" xfId="1161"/>
    <cellStyle name="60% - Акцент2 2" xfId="1162"/>
    <cellStyle name="60% - Акцент2 2 2" xfId="1163"/>
    <cellStyle name="60% - Акцент2 3" xfId="1164"/>
    <cellStyle name="60% - Акцент2 3 2" xfId="1165"/>
    <cellStyle name="60% - Акцент2 4" xfId="1166"/>
    <cellStyle name="60% - Акцент2 4 2" xfId="1167"/>
    <cellStyle name="60% - Акцент2 5" xfId="1168"/>
    <cellStyle name="60% - Акцент2 5 2" xfId="1169"/>
    <cellStyle name="60% - Акцент2 6" xfId="1170"/>
    <cellStyle name="60% - Акцент2 6 2" xfId="1171"/>
    <cellStyle name="60% - Акцент2 7" xfId="1172"/>
    <cellStyle name="60% - Акцент2 7 2" xfId="1173"/>
    <cellStyle name="60% - Акцент2 8" xfId="1174"/>
    <cellStyle name="60% - Акцент2 8 2" xfId="1175"/>
    <cellStyle name="60% - Акцент2 9" xfId="1176"/>
    <cellStyle name="60% - Акцент2 9 2" xfId="1177"/>
    <cellStyle name="60% - Акцент3 10" xfId="1178"/>
    <cellStyle name="60% - Акцент3 2" xfId="1179"/>
    <cellStyle name="60% - Акцент3 2 2" xfId="1180"/>
    <cellStyle name="60% - Акцент3 3" xfId="1181"/>
    <cellStyle name="60% - Акцент3 3 2" xfId="1182"/>
    <cellStyle name="60% - Акцент3 4" xfId="1183"/>
    <cellStyle name="60% - Акцент3 4 2" xfId="1184"/>
    <cellStyle name="60% - Акцент3 5" xfId="1185"/>
    <cellStyle name="60% - Акцент3 5 2" xfId="1186"/>
    <cellStyle name="60% - Акцент3 6" xfId="1187"/>
    <cellStyle name="60% - Акцент3 6 2" xfId="1188"/>
    <cellStyle name="60% - Акцент3 7" xfId="1189"/>
    <cellStyle name="60% - Акцент3 7 2" xfId="1190"/>
    <cellStyle name="60% - Акцент3 8" xfId="1191"/>
    <cellStyle name="60% - Акцент3 8 2" xfId="1192"/>
    <cellStyle name="60% - Акцент3 9" xfId="1193"/>
    <cellStyle name="60% - Акцент3 9 2" xfId="1194"/>
    <cellStyle name="60% - Акцент4 10" xfId="1195"/>
    <cellStyle name="60% - Акцент4 2" xfId="1196"/>
    <cellStyle name="60% - Акцент4 2 2" xfId="1197"/>
    <cellStyle name="60% - Акцент4 3" xfId="1198"/>
    <cellStyle name="60% - Акцент4 3 2" xfId="1199"/>
    <cellStyle name="60% - Акцент4 4" xfId="1200"/>
    <cellStyle name="60% - Акцент4 4 2" xfId="1201"/>
    <cellStyle name="60% - Акцент4 5" xfId="1202"/>
    <cellStyle name="60% - Акцент4 5 2" xfId="1203"/>
    <cellStyle name="60% - Акцент4 6" xfId="1204"/>
    <cellStyle name="60% - Акцент4 6 2" xfId="1205"/>
    <cellStyle name="60% - Акцент4 7" xfId="1206"/>
    <cellStyle name="60% - Акцент4 7 2" xfId="1207"/>
    <cellStyle name="60% - Акцент4 8" xfId="1208"/>
    <cellStyle name="60% - Акцент4 8 2" xfId="1209"/>
    <cellStyle name="60% - Акцент4 9" xfId="1210"/>
    <cellStyle name="60% - Акцент4 9 2" xfId="1211"/>
    <cellStyle name="60% - Акцент5 10" xfId="1212"/>
    <cellStyle name="60% - Акцент5 2" xfId="1213"/>
    <cellStyle name="60% - Акцент5 2 2" xfId="1214"/>
    <cellStyle name="60% - Акцент5 3" xfId="1215"/>
    <cellStyle name="60% - Акцент5 3 2" xfId="1216"/>
    <cellStyle name="60% - Акцент5 4" xfId="1217"/>
    <cellStyle name="60% - Акцент5 4 2" xfId="1218"/>
    <cellStyle name="60% - Акцент5 5" xfId="1219"/>
    <cellStyle name="60% - Акцент5 5 2" xfId="1220"/>
    <cellStyle name="60% - Акцент5 6" xfId="1221"/>
    <cellStyle name="60% - Акцент5 6 2" xfId="1222"/>
    <cellStyle name="60% - Акцент5 7" xfId="1223"/>
    <cellStyle name="60% - Акцент5 7 2" xfId="1224"/>
    <cellStyle name="60% - Акцент5 8" xfId="1225"/>
    <cellStyle name="60% - Акцент5 8 2" xfId="1226"/>
    <cellStyle name="60% - Акцент5 9" xfId="1227"/>
    <cellStyle name="60% - Акцент5 9 2" xfId="1228"/>
    <cellStyle name="60% - Акцент6 10" xfId="1229"/>
    <cellStyle name="60% - Акцент6 2" xfId="1230"/>
    <cellStyle name="60% - Акцент6 2 2" xfId="1231"/>
    <cellStyle name="60% - Акцент6 3" xfId="1232"/>
    <cellStyle name="60% - Акцент6 3 2" xfId="1233"/>
    <cellStyle name="60% - Акцент6 4" xfId="1234"/>
    <cellStyle name="60% - Акцент6 4 2" xfId="1235"/>
    <cellStyle name="60% - Акцент6 5" xfId="1236"/>
    <cellStyle name="60% - Акцент6 5 2" xfId="1237"/>
    <cellStyle name="60% - Акцент6 6" xfId="1238"/>
    <cellStyle name="60% - Акцент6 6 2" xfId="1239"/>
    <cellStyle name="60% - Акцент6 7" xfId="1240"/>
    <cellStyle name="60% - Акцент6 7 2" xfId="1241"/>
    <cellStyle name="60% - Акцент6 8" xfId="1242"/>
    <cellStyle name="60% - Акцент6 8 2" xfId="1243"/>
    <cellStyle name="60% - Акцент6 9" xfId="1244"/>
    <cellStyle name="60% - Акцент6 9 2" xfId="1245"/>
    <cellStyle name="Accent1" xfId="1246"/>
    <cellStyle name="Accent2" xfId="1247"/>
    <cellStyle name="Accent3" xfId="1248"/>
    <cellStyle name="Accent4" xfId="1249"/>
    <cellStyle name="Accent5" xfId="1250"/>
    <cellStyle name="Accent6" xfId="1251"/>
    <cellStyle name="Ăčďĺđńńűëęŕ" xfId="1252"/>
    <cellStyle name="AFE" xfId="1253"/>
    <cellStyle name="Áĺççŕůčňíűé" xfId="1254"/>
    <cellStyle name="Äĺíĺćíűé [0]_(ňŕá 3č)" xfId="1255"/>
    <cellStyle name="Äĺíĺćíűé_(ňŕá 3č)" xfId="1256"/>
    <cellStyle name="Bad" xfId="1257"/>
    <cellStyle name="Blue" xfId="1258"/>
    <cellStyle name="Body_$Dollars" xfId="1259"/>
    <cellStyle name="Calculation" xfId="1260"/>
    <cellStyle name="Check Cell" xfId="1261"/>
    <cellStyle name="Chek" xfId="1262"/>
    <cellStyle name="Comma [0]_Adjusted FS 1299" xfId="1263"/>
    <cellStyle name="Comma 0" xfId="1264"/>
    <cellStyle name="Comma 0*" xfId="1265"/>
    <cellStyle name="Comma 2" xfId="1266"/>
    <cellStyle name="Comma 3*" xfId="1267"/>
    <cellStyle name="Comma_Adjusted FS 1299" xfId="1268"/>
    <cellStyle name="Comma0" xfId="1269"/>
    <cellStyle name="Çŕůčňíűé" xfId="1270"/>
    <cellStyle name="Currency [0]" xfId="1271"/>
    <cellStyle name="Currency [0] 2" xfId="1272"/>
    <cellStyle name="Currency [0] 2 2" xfId="1273"/>
    <cellStyle name="Currency [0] 2 3" xfId="1274"/>
    <cellStyle name="Currency [0] 2 4" xfId="1275"/>
    <cellStyle name="Currency [0] 2 5" xfId="1276"/>
    <cellStyle name="Currency [0] 2 6" xfId="1277"/>
    <cellStyle name="Currency [0] 2 7" xfId="1278"/>
    <cellStyle name="Currency [0] 2 8" xfId="1279"/>
    <cellStyle name="Currency [0] 2 9" xfId="1280"/>
    <cellStyle name="Currency [0] 3" xfId="1281"/>
    <cellStyle name="Currency [0] 3 2" xfId="1282"/>
    <cellStyle name="Currency [0] 3 3" xfId="1283"/>
    <cellStyle name="Currency [0] 3 4" xfId="1284"/>
    <cellStyle name="Currency [0] 3 5" xfId="1285"/>
    <cellStyle name="Currency [0] 3 6" xfId="1286"/>
    <cellStyle name="Currency [0] 3 7" xfId="1287"/>
    <cellStyle name="Currency [0] 3 8" xfId="1288"/>
    <cellStyle name="Currency [0] 3 9" xfId="1289"/>
    <cellStyle name="Currency [0] 4" xfId="1290"/>
    <cellStyle name="Currency [0] 4 2" xfId="1291"/>
    <cellStyle name="Currency [0] 4 3" xfId="1292"/>
    <cellStyle name="Currency [0] 4 4" xfId="1293"/>
    <cellStyle name="Currency [0] 4 5" xfId="1294"/>
    <cellStyle name="Currency [0] 4 6" xfId="1295"/>
    <cellStyle name="Currency [0] 4 7" xfId="1296"/>
    <cellStyle name="Currency [0] 4 8" xfId="1297"/>
    <cellStyle name="Currency [0] 4 9" xfId="1298"/>
    <cellStyle name="Currency [0] 5" xfId="1299"/>
    <cellStyle name="Currency [0] 5 2" xfId="1300"/>
    <cellStyle name="Currency [0] 5 3" xfId="1301"/>
    <cellStyle name="Currency [0] 5 4" xfId="1302"/>
    <cellStyle name="Currency [0] 5 5" xfId="1303"/>
    <cellStyle name="Currency [0] 5 6" xfId="1304"/>
    <cellStyle name="Currency [0] 5 7" xfId="1305"/>
    <cellStyle name="Currency [0] 5 8" xfId="1306"/>
    <cellStyle name="Currency [0] 5 9" xfId="1307"/>
    <cellStyle name="Currency [0] 6" xfId="1308"/>
    <cellStyle name="Currency [0] 6 2" xfId="1309"/>
    <cellStyle name="Currency [0] 6 3" xfId="1310"/>
    <cellStyle name="Currency [0] 7" xfId="1311"/>
    <cellStyle name="Currency [0] 7 2" xfId="1312"/>
    <cellStyle name="Currency [0] 7 3" xfId="1313"/>
    <cellStyle name="Currency [0] 8" xfId="1314"/>
    <cellStyle name="Currency [0] 8 2" xfId="1315"/>
    <cellStyle name="Currency [0] 8 3" xfId="1316"/>
    <cellStyle name="Currency 0" xfId="1317"/>
    <cellStyle name="Currency 2" xfId="1318"/>
    <cellStyle name="Currency_06_9m" xfId="1319"/>
    <cellStyle name="Currency0" xfId="1320"/>
    <cellStyle name="Currency2" xfId="1321"/>
    <cellStyle name="Date" xfId="1322"/>
    <cellStyle name="Date Aligned" xfId="1323"/>
    <cellStyle name="Dates" xfId="1324"/>
    <cellStyle name="Dezimal [0]_NEGS" xfId="1325"/>
    <cellStyle name="Dezimal_NEGS" xfId="1326"/>
    <cellStyle name="Dotted Line" xfId="1327"/>
    <cellStyle name="E&amp;Y House" xfId="1328"/>
    <cellStyle name="E-mail" xfId="1329"/>
    <cellStyle name="E-mail 2" xfId="1330"/>
    <cellStyle name="E-mail_46EP.2011(v2.0)" xfId="1331"/>
    <cellStyle name="Euro" xfId="1332"/>
    <cellStyle name="ew" xfId="1333"/>
    <cellStyle name="Excel Built-in 20% - Accent1" xfId="1334"/>
    <cellStyle name="Excel Built-in 20% - Accent2" xfId="1335"/>
    <cellStyle name="Excel Built-in 20% - Accent3" xfId="1336"/>
    <cellStyle name="Excel Built-in 20% - Accent4" xfId="1337"/>
    <cellStyle name="Excel Built-in 20% - Accent5" xfId="1338"/>
    <cellStyle name="Excel Built-in 20% - Accent6" xfId="1339"/>
    <cellStyle name="Excel Built-in 40% - Accent1" xfId="1340"/>
    <cellStyle name="Excel Built-in 40% - Accent2" xfId="1341"/>
    <cellStyle name="Excel Built-in 40% - Accent3" xfId="1342"/>
    <cellStyle name="Excel Built-in 40% - Accent4" xfId="1343"/>
    <cellStyle name="Excel Built-in 40% - Accent5" xfId="1344"/>
    <cellStyle name="Excel Built-in 40% - Accent6" xfId="1345"/>
    <cellStyle name="Excel Built-in 60% - Accent1" xfId="1346"/>
    <cellStyle name="Excel Built-in 60% - Accent2" xfId="1347"/>
    <cellStyle name="Excel Built-in 60% - Accent3" xfId="1348"/>
    <cellStyle name="Excel Built-in 60% - Accent4" xfId="1349"/>
    <cellStyle name="Excel Built-in 60% - Accent5" xfId="1350"/>
    <cellStyle name="Excel Built-in 60% - Accent6" xfId="1351"/>
    <cellStyle name="Excel Built-in Accent1" xfId="1352"/>
    <cellStyle name="Excel Built-in Accent2" xfId="1353"/>
    <cellStyle name="Excel Built-in Accent3" xfId="1354"/>
    <cellStyle name="Excel Built-in Accent4" xfId="1355"/>
    <cellStyle name="Excel Built-in Accent5" xfId="1356"/>
    <cellStyle name="Excel Built-in Accent6" xfId="1357"/>
    <cellStyle name="Excel Built-in Bad" xfId="1358"/>
    <cellStyle name="Excel Built-in Calculation" xfId="1359"/>
    <cellStyle name="Excel Built-in Check Cell" xfId="1360"/>
    <cellStyle name="Excel Built-in Comma" xfId="1361"/>
    <cellStyle name="Excel Built-in Explanatory Text" xfId="1362"/>
    <cellStyle name="Excel Built-in Good" xfId="1363"/>
    <cellStyle name="Excel Built-in Heading 1" xfId="1364"/>
    <cellStyle name="Excel Built-in Heading 2" xfId="1365"/>
    <cellStyle name="Excel Built-in Heading 3" xfId="1366"/>
    <cellStyle name="Excel Built-in Heading 4" xfId="1367"/>
    <cellStyle name="Excel Built-in Hyperlink" xfId="1368"/>
    <cellStyle name="Excel Built-in Input" xfId="1369"/>
    <cellStyle name="Excel Built-in Linked Cell" xfId="1370"/>
    <cellStyle name="Excel Built-in Neutral" xfId="1371"/>
    <cellStyle name="Excel Built-in Note" xfId="1372"/>
    <cellStyle name="Excel Built-in Output" xfId="1373"/>
    <cellStyle name="Excel Built-in Title" xfId="1374"/>
    <cellStyle name="Excel Built-in Total" xfId="1375"/>
    <cellStyle name="Excel Built-in Warning Text" xfId="1376"/>
    <cellStyle name="Explanatory Text" xfId="1377"/>
    <cellStyle name="F2" xfId="1378"/>
    <cellStyle name="F3" xfId="1379"/>
    <cellStyle name="F4" xfId="1380"/>
    <cellStyle name="F5" xfId="1381"/>
    <cellStyle name="F6" xfId="1382"/>
    <cellStyle name="F7" xfId="1383"/>
    <cellStyle name="F8" xfId="1384"/>
    <cellStyle name="Fixed" xfId="1385"/>
    <cellStyle name="fo]_x000d__x000a_UserName=Murat Zelef_x000d__x000a_UserCompany=Bumerang_x000d__x000a__x000d__x000a_[File Paths]_x000d__x000a_WorkingDirectory=C:\EQUIS\DLWIN_x000d__x000a_DownLoader=C" xfId="1386"/>
    <cellStyle name="Followed Hyperlink" xfId="1387"/>
    <cellStyle name="Footnote" xfId="1388"/>
    <cellStyle name="Good" xfId="1389"/>
    <cellStyle name="hard no" xfId="1390"/>
    <cellStyle name="Hard Percent" xfId="1391"/>
    <cellStyle name="hardno" xfId="1392"/>
    <cellStyle name="Header" xfId="1393"/>
    <cellStyle name="Heading" xfId="1394"/>
    <cellStyle name="Heading 1" xfId="1395"/>
    <cellStyle name="Heading 2" xfId="1396"/>
    <cellStyle name="Heading 3" xfId="1397"/>
    <cellStyle name="Heading 4" xfId="1398"/>
    <cellStyle name="Heading 5" xfId="1399"/>
    <cellStyle name="Heading_GP.ITOG.4.78(v1.0) - для разделения" xfId="1400"/>
    <cellStyle name="Heading1" xfId="1401"/>
    <cellStyle name="Heading2" xfId="1402"/>
    <cellStyle name="Heading2 2" xfId="1403"/>
    <cellStyle name="Heading2_46EP.2011(v2.0)" xfId="1404"/>
    <cellStyle name="Hyperlink" xfId="1405"/>
    <cellStyle name="Îáű÷íűé__FES" xfId="1406"/>
    <cellStyle name="Îáû÷íûé_cogs" xfId="1407"/>
    <cellStyle name="Îňęđűâŕâřŕ˙ń˙ ăčďĺđńńűëęŕ" xfId="1408"/>
    <cellStyle name="Info" xfId="1409"/>
    <cellStyle name="Input" xfId="1410"/>
    <cellStyle name="InputCurrency" xfId="1411"/>
    <cellStyle name="InputCurrency2" xfId="1412"/>
    <cellStyle name="InputMultiple1" xfId="1413"/>
    <cellStyle name="InputPercent1" xfId="1414"/>
    <cellStyle name="Inputs" xfId="1415"/>
    <cellStyle name="Inputs (const)" xfId="1416"/>
    <cellStyle name="Inputs (const) 2" xfId="1417"/>
    <cellStyle name="Inputs (const)_46EP.2011(v2.0)" xfId="1418"/>
    <cellStyle name="Inputs 2" xfId="1419"/>
    <cellStyle name="Inputs Co" xfId="1420"/>
    <cellStyle name="Inputs_46EE.2011(v1.0)" xfId="1421"/>
    <cellStyle name="Linked Cell" xfId="1422"/>
    <cellStyle name="Millares [0]_RESULTS" xfId="1423"/>
    <cellStyle name="Millares_RESULTS" xfId="1424"/>
    <cellStyle name="Milliers [0]_RESULTS" xfId="1425"/>
    <cellStyle name="Milliers_RESULTS" xfId="1426"/>
    <cellStyle name="mnb" xfId="1427"/>
    <cellStyle name="Moneda [0]_RESULTS" xfId="1428"/>
    <cellStyle name="Moneda_RESULTS" xfId="1429"/>
    <cellStyle name="Monétaire [0]_RESULTS" xfId="1430"/>
    <cellStyle name="Monétaire_RESULTS" xfId="1431"/>
    <cellStyle name="Multiple" xfId="1432"/>
    <cellStyle name="Multiple1" xfId="1433"/>
    <cellStyle name="MultipleBelow" xfId="1434"/>
    <cellStyle name="namber" xfId="1435"/>
    <cellStyle name="Neutral" xfId="1436"/>
    <cellStyle name="Norma11l" xfId="1437"/>
    <cellStyle name="normal" xfId="1438"/>
    <cellStyle name="Normal - Style1" xfId="1439"/>
    <cellStyle name="normal 10" xfId="1440"/>
    <cellStyle name="Normal 2" xfId="1441"/>
    <cellStyle name="Normal 2 2" xfId="1442"/>
    <cellStyle name="Normal 2 3" xfId="1443"/>
    <cellStyle name="normal 3" xfId="1444"/>
    <cellStyle name="normal 4" xfId="1445"/>
    <cellStyle name="normal 5" xfId="1446"/>
    <cellStyle name="normal 6" xfId="1447"/>
    <cellStyle name="normal 7" xfId="1448"/>
    <cellStyle name="normal 8" xfId="1449"/>
    <cellStyle name="normal 9" xfId="1450"/>
    <cellStyle name="Normal." xfId="1451"/>
    <cellStyle name="Normal_06_9m" xfId="1452"/>
    <cellStyle name="Normal1" xfId="1453"/>
    <cellStyle name="Normal2" xfId="1454"/>
    <cellStyle name="NormalGB" xfId="1455"/>
    <cellStyle name="Normalny_24. 02. 97." xfId="1456"/>
    <cellStyle name="normбlnм_laroux" xfId="1457"/>
    <cellStyle name="Note" xfId="1458"/>
    <cellStyle name="number" xfId="1459"/>
    <cellStyle name="Ôčíŕíńîâűé [0]_(ňŕá 3č)" xfId="1460"/>
    <cellStyle name="Ôčíŕíńîâűé_(ňŕá 3č)" xfId="1461"/>
    <cellStyle name="Option" xfId="1462"/>
    <cellStyle name="Òûñÿ÷è [0]_cogs" xfId="1463"/>
    <cellStyle name="Òûñÿ÷è_cogs" xfId="1464"/>
    <cellStyle name="Output" xfId="1465"/>
    <cellStyle name="Page Number" xfId="1466"/>
    <cellStyle name="pb_page_heading_LS" xfId="1467"/>
    <cellStyle name="Percent_RS_Lianozovo-Samara_9m01" xfId="1468"/>
    <cellStyle name="Percent1" xfId="1469"/>
    <cellStyle name="Piug" xfId="1470"/>
    <cellStyle name="Plug" xfId="1471"/>
    <cellStyle name="Price_Body" xfId="1472"/>
    <cellStyle name="prochrek" xfId="1473"/>
    <cellStyle name="Protected" xfId="1474"/>
    <cellStyle name="Result" xfId="1475"/>
    <cellStyle name="Result2" xfId="1476"/>
    <cellStyle name="Salomon Logo" xfId="1477"/>
    <cellStyle name="SAPBEXaggData" xfId="1478"/>
    <cellStyle name="SAPBEXaggDataEmph" xfId="1479"/>
    <cellStyle name="SAPBEXaggItem" xfId="1480"/>
    <cellStyle name="SAPBEXaggItemX" xfId="1481"/>
    <cellStyle name="SAPBEXchaText" xfId="1482"/>
    <cellStyle name="SAPBEXexcBad7" xfId="1483"/>
    <cellStyle name="SAPBEXexcBad8" xfId="1484"/>
    <cellStyle name="SAPBEXexcBad9" xfId="1485"/>
    <cellStyle name="SAPBEXexcCritical4" xfId="1486"/>
    <cellStyle name="SAPBEXexcCritical5" xfId="1487"/>
    <cellStyle name="SAPBEXexcCritical6" xfId="1488"/>
    <cellStyle name="SAPBEXexcGood1" xfId="1489"/>
    <cellStyle name="SAPBEXexcGood2" xfId="1490"/>
    <cellStyle name="SAPBEXexcGood3" xfId="1491"/>
    <cellStyle name="SAPBEXfilterDrill" xfId="1492"/>
    <cellStyle name="SAPBEXfilterItem" xfId="1493"/>
    <cellStyle name="SAPBEXfilterText" xfId="1494"/>
    <cellStyle name="SAPBEXformats" xfId="1495"/>
    <cellStyle name="SAPBEXheaderItem" xfId="1496"/>
    <cellStyle name="SAPBEXheaderText" xfId="1497"/>
    <cellStyle name="SAPBEXHLevel0" xfId="1498"/>
    <cellStyle name="SAPBEXHLevel0X" xfId="1499"/>
    <cellStyle name="SAPBEXHLevel1" xfId="1500"/>
    <cellStyle name="SAPBEXHLevel1X" xfId="1501"/>
    <cellStyle name="SAPBEXHLevel2" xfId="1502"/>
    <cellStyle name="SAPBEXHLevel2X" xfId="1503"/>
    <cellStyle name="SAPBEXHLevel3" xfId="1504"/>
    <cellStyle name="SAPBEXHLevel3X" xfId="1505"/>
    <cellStyle name="SAPBEXinputData" xfId="1506"/>
    <cellStyle name="SAPBEXresData" xfId="1507"/>
    <cellStyle name="SAPBEXresDataEmph" xfId="1508"/>
    <cellStyle name="SAPBEXresItem" xfId="1509"/>
    <cellStyle name="SAPBEXresItemX" xfId="1510"/>
    <cellStyle name="SAPBEXstdData" xfId="1511"/>
    <cellStyle name="SAPBEXstdDataEmph" xfId="1512"/>
    <cellStyle name="SAPBEXstdItem" xfId="1513"/>
    <cellStyle name="SAPBEXstdItemX" xfId="1514"/>
    <cellStyle name="SAPBEXtitle" xfId="1515"/>
    <cellStyle name="SAPBEXundefined" xfId="1516"/>
    <cellStyle name="st1" xfId="1517"/>
    <cellStyle name="Standard_NEGS" xfId="1518"/>
    <cellStyle name="Style 1" xfId="1519"/>
    <cellStyle name="Table Head" xfId="1520"/>
    <cellStyle name="Table Head Aligned" xfId="1521"/>
    <cellStyle name="Table Head Blue" xfId="1522"/>
    <cellStyle name="Table Head Green" xfId="1523"/>
    <cellStyle name="Table Head_Val_Sum_Graph" xfId="1524"/>
    <cellStyle name="Table Heading" xfId="1525"/>
    <cellStyle name="Table Heading 2" xfId="1526"/>
    <cellStyle name="Table Heading_46EP.2011(v2.0)" xfId="1527"/>
    <cellStyle name="Table Text" xfId="1528"/>
    <cellStyle name="Table Title" xfId="1529"/>
    <cellStyle name="Table Units" xfId="1530"/>
    <cellStyle name="Table_Header" xfId="1531"/>
    <cellStyle name="Text" xfId="1532"/>
    <cellStyle name="Text 1" xfId="1533"/>
    <cellStyle name="Text Head" xfId="1534"/>
    <cellStyle name="Text Head 1" xfId="1535"/>
    <cellStyle name="Title" xfId="1536"/>
    <cellStyle name="Total" xfId="1537"/>
    <cellStyle name="TotalCurrency" xfId="1538"/>
    <cellStyle name="Underline_Single" xfId="1539"/>
    <cellStyle name="Unit" xfId="1540"/>
    <cellStyle name="Warning Text" xfId="1541"/>
    <cellStyle name="year" xfId="1542"/>
    <cellStyle name="Акцент1 10" xfId="1543"/>
    <cellStyle name="Акцент1 2" xfId="1544"/>
    <cellStyle name="Акцент1 2 2" xfId="1545"/>
    <cellStyle name="Акцент1 3" xfId="1546"/>
    <cellStyle name="Акцент1 3 2" xfId="1547"/>
    <cellStyle name="Акцент1 4" xfId="1548"/>
    <cellStyle name="Акцент1 4 2" xfId="1549"/>
    <cellStyle name="Акцент1 5" xfId="1550"/>
    <cellStyle name="Акцент1 5 2" xfId="1551"/>
    <cellStyle name="Акцент1 6" xfId="1552"/>
    <cellStyle name="Акцент1 6 2" xfId="1553"/>
    <cellStyle name="Акцент1 7" xfId="1554"/>
    <cellStyle name="Акцент1 7 2" xfId="1555"/>
    <cellStyle name="Акцент1 8" xfId="1556"/>
    <cellStyle name="Акцент1 8 2" xfId="1557"/>
    <cellStyle name="Акцент1 9" xfId="1558"/>
    <cellStyle name="Акцент1 9 2" xfId="1559"/>
    <cellStyle name="Акцент2 10" xfId="1560"/>
    <cellStyle name="Акцент2 2" xfId="1561"/>
    <cellStyle name="Акцент2 2 2" xfId="1562"/>
    <cellStyle name="Акцент2 3" xfId="1563"/>
    <cellStyle name="Акцент2 3 2" xfId="1564"/>
    <cellStyle name="Акцент2 4" xfId="1565"/>
    <cellStyle name="Акцент2 4 2" xfId="1566"/>
    <cellStyle name="Акцент2 5" xfId="1567"/>
    <cellStyle name="Акцент2 5 2" xfId="1568"/>
    <cellStyle name="Акцент2 6" xfId="1569"/>
    <cellStyle name="Акцент2 6 2" xfId="1570"/>
    <cellStyle name="Акцент2 7" xfId="1571"/>
    <cellStyle name="Акцент2 7 2" xfId="1572"/>
    <cellStyle name="Акцент2 8" xfId="1573"/>
    <cellStyle name="Акцент2 8 2" xfId="1574"/>
    <cellStyle name="Акцент2 9" xfId="1575"/>
    <cellStyle name="Акцент2 9 2" xfId="1576"/>
    <cellStyle name="Акцент3 10" xfId="1577"/>
    <cellStyle name="Акцент3 2" xfId="1578"/>
    <cellStyle name="Акцент3 2 2" xfId="1579"/>
    <cellStyle name="Акцент3 3" xfId="1580"/>
    <cellStyle name="Акцент3 3 2" xfId="1581"/>
    <cellStyle name="Акцент3 4" xfId="1582"/>
    <cellStyle name="Акцент3 4 2" xfId="1583"/>
    <cellStyle name="Акцент3 5" xfId="1584"/>
    <cellStyle name="Акцент3 5 2" xfId="1585"/>
    <cellStyle name="Акцент3 6" xfId="1586"/>
    <cellStyle name="Акцент3 6 2" xfId="1587"/>
    <cellStyle name="Акцент3 7" xfId="1588"/>
    <cellStyle name="Акцент3 7 2" xfId="1589"/>
    <cellStyle name="Акцент3 8" xfId="1590"/>
    <cellStyle name="Акцент3 8 2" xfId="1591"/>
    <cellStyle name="Акцент3 9" xfId="1592"/>
    <cellStyle name="Акцент3 9 2" xfId="1593"/>
    <cellStyle name="Акцент4 10" xfId="1594"/>
    <cellStyle name="Акцент4 2" xfId="1595"/>
    <cellStyle name="Акцент4 2 2" xfId="1596"/>
    <cellStyle name="Акцент4 3" xfId="1597"/>
    <cellStyle name="Акцент4 3 2" xfId="1598"/>
    <cellStyle name="Акцент4 4" xfId="1599"/>
    <cellStyle name="Акцент4 4 2" xfId="1600"/>
    <cellStyle name="Акцент4 5" xfId="1601"/>
    <cellStyle name="Акцент4 5 2" xfId="1602"/>
    <cellStyle name="Акцент4 6" xfId="1603"/>
    <cellStyle name="Акцент4 6 2" xfId="1604"/>
    <cellStyle name="Акцент4 7" xfId="1605"/>
    <cellStyle name="Акцент4 7 2" xfId="1606"/>
    <cellStyle name="Акцент4 8" xfId="1607"/>
    <cellStyle name="Акцент4 8 2" xfId="1608"/>
    <cellStyle name="Акцент4 9" xfId="1609"/>
    <cellStyle name="Акцент4 9 2" xfId="1610"/>
    <cellStyle name="Акцент5 10" xfId="1611"/>
    <cellStyle name="Акцент5 2" xfId="1612"/>
    <cellStyle name="Акцент5 2 2" xfId="1613"/>
    <cellStyle name="Акцент5 3" xfId="1614"/>
    <cellStyle name="Акцент5 3 2" xfId="1615"/>
    <cellStyle name="Акцент5 4" xfId="1616"/>
    <cellStyle name="Акцент5 4 2" xfId="1617"/>
    <cellStyle name="Акцент5 5" xfId="1618"/>
    <cellStyle name="Акцент5 5 2" xfId="1619"/>
    <cellStyle name="Акцент5 6" xfId="1620"/>
    <cellStyle name="Акцент5 6 2" xfId="1621"/>
    <cellStyle name="Акцент5 7" xfId="1622"/>
    <cellStyle name="Акцент5 7 2" xfId="1623"/>
    <cellStyle name="Акцент5 8" xfId="1624"/>
    <cellStyle name="Акцент5 8 2" xfId="1625"/>
    <cellStyle name="Акцент5 9" xfId="1626"/>
    <cellStyle name="Акцент5 9 2" xfId="1627"/>
    <cellStyle name="Акцент6 10" xfId="1628"/>
    <cellStyle name="Акцент6 2" xfId="1629"/>
    <cellStyle name="Акцент6 2 2" xfId="1630"/>
    <cellStyle name="Акцент6 3" xfId="1631"/>
    <cellStyle name="Акцент6 3 2" xfId="1632"/>
    <cellStyle name="Акцент6 4" xfId="1633"/>
    <cellStyle name="Акцент6 4 2" xfId="1634"/>
    <cellStyle name="Акцент6 5" xfId="1635"/>
    <cellStyle name="Акцент6 5 2" xfId="1636"/>
    <cellStyle name="Акцент6 6" xfId="1637"/>
    <cellStyle name="Акцент6 6 2" xfId="1638"/>
    <cellStyle name="Акцент6 7" xfId="1639"/>
    <cellStyle name="Акцент6 7 2" xfId="1640"/>
    <cellStyle name="Акцент6 8" xfId="1641"/>
    <cellStyle name="Акцент6 8 2" xfId="1642"/>
    <cellStyle name="Акцент6 9" xfId="1643"/>
    <cellStyle name="Акцент6 9 2" xfId="1644"/>
    <cellStyle name="Беззащитный" xfId="1645"/>
    <cellStyle name="Ввод  10" xfId="1646"/>
    <cellStyle name="Ввод  2" xfId="1647"/>
    <cellStyle name="Ввод  2 2" xfId="1648"/>
    <cellStyle name="Ввод  2_2012" xfId="1649"/>
    <cellStyle name="Ввод  3" xfId="1650"/>
    <cellStyle name="Ввод  3 2" xfId="1651"/>
    <cellStyle name="Ввод  3_2012" xfId="1652"/>
    <cellStyle name="Ввод  4" xfId="1653"/>
    <cellStyle name="Ввод  4 2" xfId="1654"/>
    <cellStyle name="Ввод  4_2012" xfId="1655"/>
    <cellStyle name="Ввод  5" xfId="1656"/>
    <cellStyle name="Ввод  5 2" xfId="1657"/>
    <cellStyle name="Ввод  5_2012" xfId="1658"/>
    <cellStyle name="Ввод  6" xfId="1659"/>
    <cellStyle name="Ввод  6 2" xfId="1660"/>
    <cellStyle name="Ввод  6_2012" xfId="1661"/>
    <cellStyle name="Ввод  7" xfId="1662"/>
    <cellStyle name="Ввод  7 2" xfId="1663"/>
    <cellStyle name="Ввод  7_2012" xfId="1664"/>
    <cellStyle name="Ввод  8" xfId="1665"/>
    <cellStyle name="Ввод  8 2" xfId="1666"/>
    <cellStyle name="Ввод  8_2012" xfId="1667"/>
    <cellStyle name="Ввод  9" xfId="1668"/>
    <cellStyle name="Ввод  9 2" xfId="1669"/>
    <cellStyle name="Ввод  9_2012" xfId="1670"/>
    <cellStyle name="Верт. заголовок" xfId="1671"/>
    <cellStyle name="Вес_продукта" xfId="1672"/>
    <cellStyle name="Вывод 10" xfId="1673"/>
    <cellStyle name="Вывод 2" xfId="1674"/>
    <cellStyle name="Вывод 2 2" xfId="1675"/>
    <cellStyle name="Вывод 2_2012" xfId="1676"/>
    <cellStyle name="Вывод 3" xfId="1677"/>
    <cellStyle name="Вывод 3 2" xfId="1678"/>
    <cellStyle name="Вывод 3_2012" xfId="1679"/>
    <cellStyle name="Вывод 4" xfId="1680"/>
    <cellStyle name="Вывод 4 2" xfId="1681"/>
    <cellStyle name="Вывод 4_2012" xfId="1682"/>
    <cellStyle name="Вывод 5" xfId="1683"/>
    <cellStyle name="Вывод 5 2" xfId="1684"/>
    <cellStyle name="Вывод 5_2012" xfId="1685"/>
    <cellStyle name="Вывод 6" xfId="1686"/>
    <cellStyle name="Вывод 6 2" xfId="1687"/>
    <cellStyle name="Вывод 6_2012" xfId="1688"/>
    <cellStyle name="Вывод 7" xfId="1689"/>
    <cellStyle name="Вывод 7 2" xfId="1690"/>
    <cellStyle name="Вывод 7_2012" xfId="1691"/>
    <cellStyle name="Вывод 8" xfId="1692"/>
    <cellStyle name="Вывод 8 2" xfId="1693"/>
    <cellStyle name="Вывод 8_2012" xfId="1694"/>
    <cellStyle name="Вывод 9" xfId="1695"/>
    <cellStyle name="Вывод 9 2" xfId="1696"/>
    <cellStyle name="Вывод 9_2012" xfId="1697"/>
    <cellStyle name="Вычисление 10" xfId="1698"/>
    <cellStyle name="Вычисление 2" xfId="1699"/>
    <cellStyle name="Вычисление 2 2" xfId="1700"/>
    <cellStyle name="Вычисление 2_2012" xfId="1701"/>
    <cellStyle name="Вычисление 3" xfId="1702"/>
    <cellStyle name="Вычисление 3 2" xfId="1703"/>
    <cellStyle name="Вычисление 3_2012" xfId="1704"/>
    <cellStyle name="Вычисление 4" xfId="1705"/>
    <cellStyle name="Вычисление 4 2" xfId="1706"/>
    <cellStyle name="Вычисление 4_2012" xfId="1707"/>
    <cellStyle name="Вычисление 5" xfId="1708"/>
    <cellStyle name="Вычисление 5 2" xfId="1709"/>
    <cellStyle name="Вычисление 5_2012" xfId="1710"/>
    <cellStyle name="Вычисление 6" xfId="1711"/>
    <cellStyle name="Вычисление 6 2" xfId="1712"/>
    <cellStyle name="Вычисление 6_2012" xfId="1713"/>
    <cellStyle name="Вычисление 7" xfId="1714"/>
    <cellStyle name="Вычисление 7 2" xfId="1715"/>
    <cellStyle name="Вычисление 7_2012" xfId="1716"/>
    <cellStyle name="Вычисление 8" xfId="1717"/>
    <cellStyle name="Вычисление 8 2" xfId="1718"/>
    <cellStyle name="Вычисление 8_2012" xfId="1719"/>
    <cellStyle name="Вычисление 9" xfId="1720"/>
    <cellStyle name="Вычисление 9 2" xfId="1721"/>
    <cellStyle name="Вычисление 9_2012" xfId="1722"/>
    <cellStyle name="Гиперссылка 2" xfId="1723"/>
    <cellStyle name="Гиперссылка 3" xfId="1724"/>
    <cellStyle name="Гиперссылка 4" xfId="1725"/>
    <cellStyle name="Группа" xfId="1726"/>
    <cellStyle name="Группа 0" xfId="1727"/>
    <cellStyle name="Группа 1" xfId="1728"/>
    <cellStyle name="Группа 2" xfId="1729"/>
    <cellStyle name="Группа 3" xfId="1730"/>
    <cellStyle name="Группа 4" xfId="1731"/>
    <cellStyle name="Группа 5" xfId="1732"/>
    <cellStyle name="Группа 6" xfId="1733"/>
    <cellStyle name="Группа 7" xfId="1734"/>
    <cellStyle name="Группа 8" xfId="1735"/>
    <cellStyle name="Группа_4DNS.UPDATE.EXAMPLE" xfId="1736"/>
    <cellStyle name="ДАТА" xfId="1737"/>
    <cellStyle name="ДАТА 2" xfId="1738"/>
    <cellStyle name="ДАТА 3" xfId="1739"/>
    <cellStyle name="ДАТА 4" xfId="1740"/>
    <cellStyle name="ДАТА 5" xfId="1741"/>
    <cellStyle name="ДАТА 6" xfId="1742"/>
    <cellStyle name="ДАТА 7" xfId="1743"/>
    <cellStyle name="ДАТА 8" xfId="1744"/>
    <cellStyle name="ДАТА 9" xfId="1745"/>
    <cellStyle name="ДАТА_1" xfId="1746"/>
    <cellStyle name="Денежный 2" xfId="1747"/>
    <cellStyle name="Денежный 2 2" xfId="1748"/>
    <cellStyle name="Денежный 2_INDEX.STATION.2012(v1.0)_" xfId="1749"/>
    <cellStyle name="Заголовок" xfId="1750"/>
    <cellStyle name="Заголовок 1 10" xfId="1751"/>
    <cellStyle name="Заголовок 1 2" xfId="1752"/>
    <cellStyle name="Заголовок 1 2 2" xfId="1753"/>
    <cellStyle name="Заголовок 1 2_2012" xfId="1754"/>
    <cellStyle name="Заголовок 1 3" xfId="1755"/>
    <cellStyle name="Заголовок 1 3 2" xfId="1756"/>
    <cellStyle name="Заголовок 1 3_2012" xfId="1757"/>
    <cellStyle name="Заголовок 1 4" xfId="1758"/>
    <cellStyle name="Заголовок 1 4 2" xfId="1759"/>
    <cellStyle name="Заголовок 1 4_2012" xfId="1760"/>
    <cellStyle name="Заголовок 1 5" xfId="1761"/>
    <cellStyle name="Заголовок 1 5 2" xfId="1762"/>
    <cellStyle name="Заголовок 1 5_2012" xfId="1763"/>
    <cellStyle name="Заголовок 1 6" xfId="1764"/>
    <cellStyle name="Заголовок 1 6 2" xfId="1765"/>
    <cellStyle name="Заголовок 1 6_2012" xfId="1766"/>
    <cellStyle name="Заголовок 1 7" xfId="1767"/>
    <cellStyle name="Заголовок 1 7 2" xfId="1768"/>
    <cellStyle name="Заголовок 1 7_2012" xfId="1769"/>
    <cellStyle name="Заголовок 1 8" xfId="1770"/>
    <cellStyle name="Заголовок 1 8 2" xfId="1771"/>
    <cellStyle name="Заголовок 1 8_2012" xfId="1772"/>
    <cellStyle name="Заголовок 1 9" xfId="1773"/>
    <cellStyle name="Заголовок 1 9 2" xfId="1774"/>
    <cellStyle name="Заголовок 1 9_2012" xfId="1775"/>
    <cellStyle name="Заголовок 2 10" xfId="1776"/>
    <cellStyle name="Заголовок 2 2" xfId="1777"/>
    <cellStyle name="Заголовок 2 2 2" xfId="1778"/>
    <cellStyle name="Заголовок 2 2_2012" xfId="1779"/>
    <cellStyle name="Заголовок 2 3" xfId="1780"/>
    <cellStyle name="Заголовок 2 3 2" xfId="1781"/>
    <cellStyle name="Заголовок 2 3_2012" xfId="1782"/>
    <cellStyle name="Заголовок 2 4" xfId="1783"/>
    <cellStyle name="Заголовок 2 4 2" xfId="1784"/>
    <cellStyle name="Заголовок 2 4_2012" xfId="1785"/>
    <cellStyle name="Заголовок 2 5" xfId="1786"/>
    <cellStyle name="Заголовок 2 5 2" xfId="1787"/>
    <cellStyle name="Заголовок 2 5_2012" xfId="1788"/>
    <cellStyle name="Заголовок 2 6" xfId="1789"/>
    <cellStyle name="Заголовок 2 6 2" xfId="1790"/>
    <cellStyle name="Заголовок 2 6_2012" xfId="1791"/>
    <cellStyle name="Заголовок 2 7" xfId="1792"/>
    <cellStyle name="Заголовок 2 7 2" xfId="1793"/>
    <cellStyle name="Заголовок 2 7_2012" xfId="1794"/>
    <cellStyle name="Заголовок 2 8" xfId="1795"/>
    <cellStyle name="Заголовок 2 8 2" xfId="1796"/>
    <cellStyle name="Заголовок 2 8_2012" xfId="1797"/>
    <cellStyle name="Заголовок 2 9" xfId="1798"/>
    <cellStyle name="Заголовок 2 9 2" xfId="1799"/>
    <cellStyle name="Заголовок 2 9_2012" xfId="1800"/>
    <cellStyle name="Заголовок 3 10" xfId="1801"/>
    <cellStyle name="Заголовок 3 2" xfId="1802"/>
    <cellStyle name="Заголовок 3 2 2" xfId="1803"/>
    <cellStyle name="Заголовок 3 2_2012" xfId="1804"/>
    <cellStyle name="Заголовок 3 3" xfId="1805"/>
    <cellStyle name="Заголовок 3 3 2" xfId="1806"/>
    <cellStyle name="Заголовок 3 3_2012" xfId="1807"/>
    <cellStyle name="Заголовок 3 4" xfId="1808"/>
    <cellStyle name="Заголовок 3 4 2" xfId="1809"/>
    <cellStyle name="Заголовок 3 4_2012" xfId="1810"/>
    <cellStyle name="Заголовок 3 5" xfId="1811"/>
    <cellStyle name="Заголовок 3 5 2" xfId="1812"/>
    <cellStyle name="Заголовок 3 5_2012" xfId="1813"/>
    <cellStyle name="Заголовок 3 6" xfId="1814"/>
    <cellStyle name="Заголовок 3 6 2" xfId="1815"/>
    <cellStyle name="Заголовок 3 6_2012" xfId="1816"/>
    <cellStyle name="Заголовок 3 7" xfId="1817"/>
    <cellStyle name="Заголовок 3 7 2" xfId="1818"/>
    <cellStyle name="Заголовок 3 7_2012" xfId="1819"/>
    <cellStyle name="Заголовок 3 8" xfId="1820"/>
    <cellStyle name="Заголовок 3 8 2" xfId="1821"/>
    <cellStyle name="Заголовок 3 8_2012" xfId="1822"/>
    <cellStyle name="Заголовок 3 9" xfId="1823"/>
    <cellStyle name="Заголовок 3 9 2" xfId="1824"/>
    <cellStyle name="Заголовок 3 9_2012" xfId="1825"/>
    <cellStyle name="Заголовок 4 10" xfId="1826"/>
    <cellStyle name="Заголовок 4 2" xfId="1827"/>
    <cellStyle name="Заголовок 4 2 2" xfId="1828"/>
    <cellStyle name="Заголовок 4 3" xfId="1829"/>
    <cellStyle name="Заголовок 4 3 2" xfId="1830"/>
    <cellStyle name="Заголовок 4 4" xfId="1831"/>
    <cellStyle name="Заголовок 4 4 2" xfId="1832"/>
    <cellStyle name="Заголовок 4 5" xfId="1833"/>
    <cellStyle name="Заголовок 4 5 2" xfId="1834"/>
    <cellStyle name="Заголовок 4 6" xfId="1835"/>
    <cellStyle name="Заголовок 4 6 2" xfId="1836"/>
    <cellStyle name="Заголовок 4 7" xfId="1837"/>
    <cellStyle name="Заголовок 4 7 2" xfId="1838"/>
    <cellStyle name="Заголовок 4 8" xfId="1839"/>
    <cellStyle name="Заголовок 4 8 2" xfId="1840"/>
    <cellStyle name="Заголовок 4 9" xfId="1841"/>
    <cellStyle name="Заголовок 4 9 2" xfId="1842"/>
    <cellStyle name="ЗАГОЛОВОК1" xfId="1843"/>
    <cellStyle name="ЗАГОЛОВОК2" xfId="1844"/>
    <cellStyle name="ЗаголовокСтолбца" xfId="1845"/>
    <cellStyle name="ЗаголовокСтолбца 2" xfId="1846"/>
    <cellStyle name="Защитный" xfId="1847"/>
    <cellStyle name="Значение" xfId="1848"/>
    <cellStyle name="Значение 2" xfId="1849"/>
    <cellStyle name="Зоголовок" xfId="1850"/>
    <cellStyle name="Итог 10" xfId="1851"/>
    <cellStyle name="Итог 2" xfId="1852"/>
    <cellStyle name="Итог 2 2" xfId="1853"/>
    <cellStyle name="Итог 2_2012" xfId="1854"/>
    <cellStyle name="Итог 3" xfId="1855"/>
    <cellStyle name="Итог 3 2" xfId="1856"/>
    <cellStyle name="Итог 3_2012" xfId="1857"/>
    <cellStyle name="Итог 4" xfId="1858"/>
    <cellStyle name="Итог 4 2" xfId="1859"/>
    <cellStyle name="Итог 4_2012" xfId="1860"/>
    <cellStyle name="Итог 5" xfId="1861"/>
    <cellStyle name="Итог 5 2" xfId="1862"/>
    <cellStyle name="Итог 5_2012" xfId="1863"/>
    <cellStyle name="Итог 6" xfId="1864"/>
    <cellStyle name="Итог 6 2" xfId="1865"/>
    <cellStyle name="Итог 6_2012" xfId="1866"/>
    <cellStyle name="Итог 7" xfId="1867"/>
    <cellStyle name="Итог 7 2" xfId="1868"/>
    <cellStyle name="Итог 7_2012" xfId="1869"/>
    <cellStyle name="Итог 8" xfId="1870"/>
    <cellStyle name="Итог 8 2" xfId="1871"/>
    <cellStyle name="Итог 8_2012" xfId="1872"/>
    <cellStyle name="Итог 9" xfId="1873"/>
    <cellStyle name="Итог 9 2" xfId="1874"/>
    <cellStyle name="Итог 9_2012" xfId="1875"/>
    <cellStyle name="Итого" xfId="1876"/>
    <cellStyle name="ИТОГОВЫЙ" xfId="1877"/>
    <cellStyle name="ИТОГОВЫЙ 2" xfId="1878"/>
    <cellStyle name="ИТОГОВЫЙ 3" xfId="1879"/>
    <cellStyle name="ИТОГОВЫЙ 4" xfId="1880"/>
    <cellStyle name="ИТОГОВЫЙ 5" xfId="1881"/>
    <cellStyle name="ИТОГОВЫЙ 6" xfId="1882"/>
    <cellStyle name="ИТОГОВЫЙ 7" xfId="1883"/>
    <cellStyle name="ИТОГОВЫЙ 8" xfId="1884"/>
    <cellStyle name="ИТОГОВЫЙ 9" xfId="1885"/>
    <cellStyle name="ИТОГОВЫЙ_1" xfId="1886"/>
    <cellStyle name="Контрольная ячейка 10" xfId="1887"/>
    <cellStyle name="Контрольная ячейка 2" xfId="1888"/>
    <cellStyle name="Контрольная ячейка 2 2" xfId="1889"/>
    <cellStyle name="Контрольная ячейка 2_2012" xfId="1890"/>
    <cellStyle name="Контрольная ячейка 3" xfId="1891"/>
    <cellStyle name="Контрольная ячейка 3 2" xfId="1892"/>
    <cellStyle name="Контрольная ячейка 3_2012" xfId="1893"/>
    <cellStyle name="Контрольная ячейка 4" xfId="1894"/>
    <cellStyle name="Контрольная ячейка 4 2" xfId="1895"/>
    <cellStyle name="Контрольная ячейка 4_2012" xfId="1896"/>
    <cellStyle name="Контрольная ячейка 5" xfId="1897"/>
    <cellStyle name="Контрольная ячейка 5 2" xfId="1898"/>
    <cellStyle name="Контрольная ячейка 5_2012" xfId="1899"/>
    <cellStyle name="Контрольная ячейка 6" xfId="1900"/>
    <cellStyle name="Контрольная ячейка 6 2" xfId="1901"/>
    <cellStyle name="Контрольная ячейка 6_2012" xfId="1902"/>
    <cellStyle name="Контрольная ячейка 7" xfId="1903"/>
    <cellStyle name="Контрольная ячейка 7 2" xfId="1904"/>
    <cellStyle name="Контрольная ячейка 7_2012" xfId="1905"/>
    <cellStyle name="Контрольная ячейка 8" xfId="1906"/>
    <cellStyle name="Контрольная ячейка 8 2" xfId="1907"/>
    <cellStyle name="Контрольная ячейка 8_2012" xfId="1908"/>
    <cellStyle name="Контрольная ячейка 9" xfId="1909"/>
    <cellStyle name="Контрольная ячейка 9 2" xfId="1910"/>
    <cellStyle name="Контрольная ячейка 9_2012" xfId="1911"/>
    <cellStyle name="Миша (бланки отчетности)" xfId="1912"/>
    <cellStyle name="Мой заголовок" xfId="1913"/>
    <cellStyle name="Мой заголовок листа" xfId="1914"/>
    <cellStyle name="Мой заголовок_Новая инструкция1_фст" xfId="1915"/>
    <cellStyle name="Мои наименования показателей" xfId="1916"/>
    <cellStyle name="Мои наименования показателей 2" xfId="1917"/>
    <cellStyle name="Мои наименования показателей 2 2" xfId="1918"/>
    <cellStyle name="Мои наименования показателей 2 3" xfId="1919"/>
    <cellStyle name="Мои наименования показателей 2 4" xfId="1920"/>
    <cellStyle name="Мои наименования показателей 2 5" xfId="1921"/>
    <cellStyle name="Мои наименования показателей 2 6" xfId="1922"/>
    <cellStyle name="Мои наименования показателей 2 7" xfId="1923"/>
    <cellStyle name="Мои наименования показателей 2 8" xfId="1924"/>
    <cellStyle name="Мои наименования показателей 2 9" xfId="1925"/>
    <cellStyle name="Мои наименования показателей 2_1" xfId="1926"/>
    <cellStyle name="Мои наименования показателей 3" xfId="1927"/>
    <cellStyle name="Мои наименования показателей 3 2" xfId="1928"/>
    <cellStyle name="Мои наименования показателей 3 3" xfId="1929"/>
    <cellStyle name="Мои наименования показателей 3 4" xfId="1930"/>
    <cellStyle name="Мои наименования показателей 3 5" xfId="1931"/>
    <cellStyle name="Мои наименования показателей 3 6" xfId="1932"/>
    <cellStyle name="Мои наименования показателей 3 7" xfId="1933"/>
    <cellStyle name="Мои наименования показателей 3 8" xfId="1934"/>
    <cellStyle name="Мои наименования показателей 3 9" xfId="1935"/>
    <cellStyle name="Мои наименования показателей 3_1" xfId="1936"/>
    <cellStyle name="Мои наименования показателей 4" xfId="1937"/>
    <cellStyle name="Мои наименования показателей 4 2" xfId="1938"/>
    <cellStyle name="Мои наименования показателей 4 3" xfId="1939"/>
    <cellStyle name="Мои наименования показателей 4 4" xfId="1940"/>
    <cellStyle name="Мои наименования показателей 4 5" xfId="1941"/>
    <cellStyle name="Мои наименования показателей 4 6" xfId="1942"/>
    <cellStyle name="Мои наименования показателей 4 7" xfId="1943"/>
    <cellStyle name="Мои наименования показателей 4 8" xfId="1944"/>
    <cellStyle name="Мои наименования показателей 4 9" xfId="1945"/>
    <cellStyle name="Мои наименования показателей 4_1" xfId="1946"/>
    <cellStyle name="Мои наименования показателей 5" xfId="1947"/>
    <cellStyle name="Мои наименования показателей 5 2" xfId="1948"/>
    <cellStyle name="Мои наименования показателей 5 3" xfId="1949"/>
    <cellStyle name="Мои наименования показателей 5 4" xfId="1950"/>
    <cellStyle name="Мои наименования показателей 5 5" xfId="1951"/>
    <cellStyle name="Мои наименования показателей 5 6" xfId="1952"/>
    <cellStyle name="Мои наименования показателей 5 7" xfId="1953"/>
    <cellStyle name="Мои наименования показателей 5 8" xfId="1954"/>
    <cellStyle name="Мои наименования показателей 5 9" xfId="1955"/>
    <cellStyle name="Мои наименования показателей 5_1" xfId="1956"/>
    <cellStyle name="Мои наименования показателей 6" xfId="1957"/>
    <cellStyle name="Мои наименования показателей 6 2" xfId="1958"/>
    <cellStyle name="Мои наименования показателей 6 3" xfId="1959"/>
    <cellStyle name="Мои наименования показателей 6_46EE.2011(v1.0)" xfId="1960"/>
    <cellStyle name="Мои наименования показателей 7" xfId="1961"/>
    <cellStyle name="Мои наименования показателей 7 2" xfId="1962"/>
    <cellStyle name="Мои наименования показателей 7 3" xfId="1963"/>
    <cellStyle name="Мои наименования показателей 7_46EE.2011(v1.0)" xfId="1964"/>
    <cellStyle name="Мои наименования показателей 8" xfId="1965"/>
    <cellStyle name="Мои наименования показателей 8 2" xfId="1966"/>
    <cellStyle name="Мои наименования показателей 8 3" xfId="1967"/>
    <cellStyle name="Мои наименования показателей 8_46EE.2011(v1.0)" xfId="1968"/>
    <cellStyle name="Мои наименования показателей_46EE.2011" xfId="1969"/>
    <cellStyle name="назв фил" xfId="1970"/>
    <cellStyle name="Название 10" xfId="1971"/>
    <cellStyle name="Название 2" xfId="1972"/>
    <cellStyle name="Название 2 2" xfId="1973"/>
    <cellStyle name="Название 3" xfId="1974"/>
    <cellStyle name="Название 3 2" xfId="1975"/>
    <cellStyle name="Название 4" xfId="1976"/>
    <cellStyle name="Название 4 2" xfId="1977"/>
    <cellStyle name="Название 5" xfId="1978"/>
    <cellStyle name="Название 5 2" xfId="1979"/>
    <cellStyle name="Название 6" xfId="1980"/>
    <cellStyle name="Название 6 2" xfId="1981"/>
    <cellStyle name="Название 7" xfId="1982"/>
    <cellStyle name="Название 7 2" xfId="1983"/>
    <cellStyle name="Название 8" xfId="1984"/>
    <cellStyle name="Название 8 2" xfId="1985"/>
    <cellStyle name="Название 9" xfId="1986"/>
    <cellStyle name="Название 9 2" xfId="1987"/>
    <cellStyle name="Невидимый" xfId="1988"/>
    <cellStyle name="Нейтральный 10" xfId="1989"/>
    <cellStyle name="Нейтральный 2" xfId="1990"/>
    <cellStyle name="Нейтральный 2 2" xfId="1991"/>
    <cellStyle name="Нейтральный 3" xfId="1992"/>
    <cellStyle name="Нейтральный 3 2" xfId="1993"/>
    <cellStyle name="Нейтральный 4" xfId="1994"/>
    <cellStyle name="Нейтральный 4 2" xfId="1995"/>
    <cellStyle name="Нейтральный 5" xfId="1996"/>
    <cellStyle name="Нейтральный 5 2" xfId="1997"/>
    <cellStyle name="Нейтральный 6" xfId="1998"/>
    <cellStyle name="Нейтральный 6 2" xfId="1999"/>
    <cellStyle name="Нейтральный 7" xfId="2000"/>
    <cellStyle name="Нейтральный 7 2" xfId="2001"/>
    <cellStyle name="Нейтральный 8" xfId="2002"/>
    <cellStyle name="Нейтральный 8 2" xfId="2003"/>
    <cellStyle name="Нейтральный 9" xfId="2004"/>
    <cellStyle name="Нейтральный 9 2" xfId="2005"/>
    <cellStyle name="Низ1" xfId="2006"/>
    <cellStyle name="Низ2" xfId="2007"/>
    <cellStyle name="Обычный" xfId="0" builtinId="0"/>
    <cellStyle name="Обычный 10" xfId="2008"/>
    <cellStyle name="Обычный 100 2" xfId="2009"/>
    <cellStyle name="Обычный 11" xfId="2010"/>
    <cellStyle name="Обычный 11 2" xfId="2011"/>
    <cellStyle name="Обычный 11_46EE.2011(v1.2)" xfId="2012"/>
    <cellStyle name="Обычный 12" xfId="2013"/>
    <cellStyle name="Обычный 12 2" xfId="2014"/>
    <cellStyle name="Обычный 12_FORM15.2013" xfId="2015"/>
    <cellStyle name="Обычный 13" xfId="2016"/>
    <cellStyle name="Обычный 14" xfId="2017"/>
    <cellStyle name="Обычный 15" xfId="2018"/>
    <cellStyle name="Обычный 18" xfId="2019"/>
    <cellStyle name="Обычный 2" xfId="2020"/>
    <cellStyle name="Обычный 2 2" xfId="2021"/>
    <cellStyle name="Обычный 2 2 2" xfId="2022"/>
    <cellStyle name="Обычный 2 2 3" xfId="2023"/>
    <cellStyle name="Обычный 2 2_46EE.2011(v1.0)" xfId="2024"/>
    <cellStyle name="Обычный 2 3" xfId="2025"/>
    <cellStyle name="Обычный 2 3 2" xfId="2026"/>
    <cellStyle name="Обычный 2 3 3" xfId="2027"/>
    <cellStyle name="Обычный 2 3 4" xfId="2028"/>
    <cellStyle name="Обычный 2 3_46EE.2011(v1.0)" xfId="2029"/>
    <cellStyle name="Обычный 2 4" xfId="2030"/>
    <cellStyle name="Обычный 2 4 2" xfId="2031"/>
    <cellStyle name="Обычный 2 4 3" xfId="2032"/>
    <cellStyle name="Обычный 2 4_46EE.2011(v1.0)" xfId="2033"/>
    <cellStyle name="Обычный 2 5" xfId="2034"/>
    <cellStyle name="Обычный 2 5 2" xfId="2035"/>
    <cellStyle name="Обычный 2 5 3" xfId="2036"/>
    <cellStyle name="Обычный 2 5_46EE.2011(v1.0)" xfId="2037"/>
    <cellStyle name="Обычный 2 6" xfId="2038"/>
    <cellStyle name="Обычный 2 6 2" xfId="2039"/>
    <cellStyle name="Обычный 2 6 3" xfId="2040"/>
    <cellStyle name="Обычный 2 6_46EE.2011(v1.0)" xfId="2041"/>
    <cellStyle name="Обычный 2 7" xfId="2042"/>
    <cellStyle name="Обычный 2_1" xfId="2043"/>
    <cellStyle name="Обычный 3" xfId="2044"/>
    <cellStyle name="Обычный 3 2" xfId="2045"/>
    <cellStyle name="Обычный 3 3" xfId="2046"/>
    <cellStyle name="Обычный 4" xfId="2047"/>
    <cellStyle name="Обычный 4 2" xfId="2048"/>
    <cellStyle name="Обычный 4 2 2" xfId="2049"/>
    <cellStyle name="Обычный 4 2_46EP.2012(v0.1)" xfId="2050"/>
    <cellStyle name="Обычный 4_ARMRAZR" xfId="2051"/>
    <cellStyle name="Обычный 5" xfId="2052"/>
    <cellStyle name="Обычный 6" xfId="2053"/>
    <cellStyle name="Обычный 7" xfId="2054"/>
    <cellStyle name="Обычный 7 2" xfId="2055"/>
    <cellStyle name="Обычный 8" xfId="2056"/>
    <cellStyle name="Обычный 9" xfId="2057"/>
    <cellStyle name="Обычный_methodics230802-pril1-3" xfId="2058"/>
    <cellStyle name="Обычный_MINENERGO.340.PRIL79(v0.1)" xfId="2059"/>
    <cellStyle name="Обычный_ЖКУ_проект3" xfId="2060"/>
    <cellStyle name="Обычный_Полезный отпуск электроэнергии и мощности, реализуемой по нерегулируемым ценам" xfId="2061"/>
    <cellStyle name="Обычный_Полезный отпуск электроэнергии и мощности, реализуемой по регулируемым ценам" xfId="2062"/>
    <cellStyle name="Обычный_Продажа" xfId="2063"/>
    <cellStyle name="Обычный_Сведения об отпуске (передаче) электроэнергии потребителям распределительными сетевыми организациями" xfId="2064"/>
    <cellStyle name="Обычный_Сводный по точкам поставки ОМРО" xfId="2065"/>
    <cellStyle name="Обычный_Шаблон по источникам для Модуля Реестр (2)" xfId="2066"/>
    <cellStyle name="Ошибка" xfId="2067"/>
    <cellStyle name="Плохой 10" xfId="2068"/>
    <cellStyle name="Плохой 2" xfId="2069"/>
    <cellStyle name="Плохой 2 2" xfId="2070"/>
    <cellStyle name="Плохой 3" xfId="2071"/>
    <cellStyle name="Плохой 3 2" xfId="2072"/>
    <cellStyle name="Плохой 4" xfId="2073"/>
    <cellStyle name="Плохой 4 2" xfId="2074"/>
    <cellStyle name="Плохой 5" xfId="2075"/>
    <cellStyle name="Плохой 5 2" xfId="2076"/>
    <cellStyle name="Плохой 6" xfId="2077"/>
    <cellStyle name="Плохой 6 2" xfId="2078"/>
    <cellStyle name="Плохой 7" xfId="2079"/>
    <cellStyle name="Плохой 7 2" xfId="2080"/>
    <cellStyle name="Плохой 8" xfId="2081"/>
    <cellStyle name="Плохой 8 2" xfId="2082"/>
    <cellStyle name="Плохой 9" xfId="2083"/>
    <cellStyle name="Плохой 9 2" xfId="2084"/>
    <cellStyle name="По центру с переносом" xfId="2085"/>
    <cellStyle name="По ширине с переносом" xfId="2086"/>
    <cellStyle name="Подгруппа" xfId="2087"/>
    <cellStyle name="Поле ввода" xfId="2088"/>
    <cellStyle name="Пояснение 10" xfId="2089"/>
    <cellStyle name="Пояснение 2" xfId="2090"/>
    <cellStyle name="Пояснение 2 2" xfId="2091"/>
    <cellStyle name="Пояснение 3" xfId="2092"/>
    <cellStyle name="Пояснение 3 2" xfId="2093"/>
    <cellStyle name="Пояснение 4" xfId="2094"/>
    <cellStyle name="Пояснение 4 2" xfId="2095"/>
    <cellStyle name="Пояснение 5" xfId="2096"/>
    <cellStyle name="Пояснение 5 2" xfId="2097"/>
    <cellStyle name="Пояснение 6" xfId="2098"/>
    <cellStyle name="Пояснение 6 2" xfId="2099"/>
    <cellStyle name="Пояснение 7" xfId="2100"/>
    <cellStyle name="Пояснение 7 2" xfId="2101"/>
    <cellStyle name="Пояснение 8" xfId="2102"/>
    <cellStyle name="Пояснение 8 2" xfId="2103"/>
    <cellStyle name="Пояснение 9" xfId="2104"/>
    <cellStyle name="Пояснение 9 2" xfId="2105"/>
    <cellStyle name="Примечание 10" xfId="2106"/>
    <cellStyle name="Примечание 10 2" xfId="2107"/>
    <cellStyle name="Примечание 10 3" xfId="2108"/>
    <cellStyle name="Примечание 10_2012" xfId="2109"/>
    <cellStyle name="Примечание 11" xfId="2110"/>
    <cellStyle name="Примечание 11 2" xfId="2111"/>
    <cellStyle name="Примечание 11 3" xfId="2112"/>
    <cellStyle name="Примечание 11_2012" xfId="2113"/>
    <cellStyle name="Примечание 12" xfId="2114"/>
    <cellStyle name="Примечание 12 2" xfId="2115"/>
    <cellStyle name="Примечание 12 3" xfId="2116"/>
    <cellStyle name="Примечание 12_2012" xfId="2117"/>
    <cellStyle name="Примечание 13" xfId="2118"/>
    <cellStyle name="Примечание 2" xfId="2119"/>
    <cellStyle name="Примечание 2 2" xfId="2120"/>
    <cellStyle name="Примечание 2 3" xfId="2121"/>
    <cellStyle name="Примечание 2 4" xfId="2122"/>
    <cellStyle name="Примечание 2 5" xfId="2123"/>
    <cellStyle name="Примечание 2 6" xfId="2124"/>
    <cellStyle name="Примечание 2 7" xfId="2125"/>
    <cellStyle name="Примечание 2 8" xfId="2126"/>
    <cellStyle name="Примечание 2 9" xfId="2127"/>
    <cellStyle name="Примечание 2_2012" xfId="2128"/>
    <cellStyle name="Примечание 3" xfId="2129"/>
    <cellStyle name="Примечание 3 2" xfId="2130"/>
    <cellStyle name="Примечание 3 3" xfId="2131"/>
    <cellStyle name="Примечание 3 4" xfId="2132"/>
    <cellStyle name="Примечание 3 5" xfId="2133"/>
    <cellStyle name="Примечание 3 6" xfId="2134"/>
    <cellStyle name="Примечание 3 7" xfId="2135"/>
    <cellStyle name="Примечание 3 8" xfId="2136"/>
    <cellStyle name="Примечание 3 9" xfId="2137"/>
    <cellStyle name="Примечание 3_2012" xfId="2138"/>
    <cellStyle name="Примечание 4" xfId="2139"/>
    <cellStyle name="Примечание 4 2" xfId="2140"/>
    <cellStyle name="Примечание 4 3" xfId="2141"/>
    <cellStyle name="Примечание 4 4" xfId="2142"/>
    <cellStyle name="Примечание 4 5" xfId="2143"/>
    <cellStyle name="Примечание 4 6" xfId="2144"/>
    <cellStyle name="Примечание 4 7" xfId="2145"/>
    <cellStyle name="Примечание 4 8" xfId="2146"/>
    <cellStyle name="Примечание 4 9" xfId="2147"/>
    <cellStyle name="Примечание 4_2012" xfId="2148"/>
    <cellStyle name="Примечание 5" xfId="2149"/>
    <cellStyle name="Примечание 5 2" xfId="2150"/>
    <cellStyle name="Примечание 5 3" xfId="2151"/>
    <cellStyle name="Примечание 5 4" xfId="2152"/>
    <cellStyle name="Примечание 5 5" xfId="2153"/>
    <cellStyle name="Примечание 5 6" xfId="2154"/>
    <cellStyle name="Примечание 5 7" xfId="2155"/>
    <cellStyle name="Примечание 5 8" xfId="2156"/>
    <cellStyle name="Примечание 5 9" xfId="2157"/>
    <cellStyle name="Примечание 5_2012" xfId="2158"/>
    <cellStyle name="Примечание 6" xfId="2159"/>
    <cellStyle name="Примечание 6 2" xfId="2160"/>
    <cellStyle name="Примечание 6_2012" xfId="2161"/>
    <cellStyle name="Примечание 7" xfId="2162"/>
    <cellStyle name="Примечание 7 2" xfId="2163"/>
    <cellStyle name="Примечание 7_2012" xfId="2164"/>
    <cellStyle name="Примечание 8" xfId="2165"/>
    <cellStyle name="Примечание 8 2" xfId="2166"/>
    <cellStyle name="Примечание 8_2012" xfId="2167"/>
    <cellStyle name="Примечание 9" xfId="2168"/>
    <cellStyle name="Примечание 9 2" xfId="2169"/>
    <cellStyle name="Примечание 9_2012" xfId="2170"/>
    <cellStyle name="Продукт" xfId="2171"/>
    <cellStyle name="Процентный 10" xfId="2172"/>
    <cellStyle name="Процентный 2" xfId="2173"/>
    <cellStyle name="Процентный 2 2" xfId="2174"/>
    <cellStyle name="Процентный 2 3" xfId="2175"/>
    <cellStyle name="Процентный 3" xfId="2176"/>
    <cellStyle name="Процентный 3 2" xfId="2177"/>
    <cellStyle name="Процентный 3 3" xfId="2178"/>
    <cellStyle name="Процентный 4" xfId="2179"/>
    <cellStyle name="Процентный 4 2" xfId="2180"/>
    <cellStyle name="Процентный 4 3" xfId="2181"/>
    <cellStyle name="Процентный 5" xfId="2182"/>
    <cellStyle name="Процентный 6" xfId="2183"/>
    <cellStyle name="Процентный 7" xfId="2184"/>
    <cellStyle name="Процентный 9" xfId="2185"/>
    <cellStyle name="Разница" xfId="2186"/>
    <cellStyle name="Рамки" xfId="2187"/>
    <cellStyle name="Сводная таблица" xfId="2188"/>
    <cellStyle name="Связанная ячейка 10" xfId="2189"/>
    <cellStyle name="Связанная ячейка 2" xfId="2190"/>
    <cellStyle name="Связанная ячейка 2 2" xfId="2191"/>
    <cellStyle name="Связанная ячейка 2_2012" xfId="2192"/>
    <cellStyle name="Связанная ячейка 3" xfId="2193"/>
    <cellStyle name="Связанная ячейка 3 2" xfId="2194"/>
    <cellStyle name="Связанная ячейка 3_2012" xfId="2195"/>
    <cellStyle name="Связанная ячейка 4" xfId="2196"/>
    <cellStyle name="Связанная ячейка 4 2" xfId="2197"/>
    <cellStyle name="Связанная ячейка 4_2012" xfId="2198"/>
    <cellStyle name="Связанная ячейка 5" xfId="2199"/>
    <cellStyle name="Связанная ячейка 5 2" xfId="2200"/>
    <cellStyle name="Связанная ячейка 5_2012" xfId="2201"/>
    <cellStyle name="Связанная ячейка 6" xfId="2202"/>
    <cellStyle name="Связанная ячейка 6 2" xfId="2203"/>
    <cellStyle name="Связанная ячейка 6_2012" xfId="2204"/>
    <cellStyle name="Связанная ячейка 7" xfId="2205"/>
    <cellStyle name="Связанная ячейка 7 2" xfId="2206"/>
    <cellStyle name="Связанная ячейка 7_2012" xfId="2207"/>
    <cellStyle name="Связанная ячейка 8" xfId="2208"/>
    <cellStyle name="Связанная ячейка 8 2" xfId="2209"/>
    <cellStyle name="Связанная ячейка 8_2012" xfId="2210"/>
    <cellStyle name="Связанная ячейка 9" xfId="2211"/>
    <cellStyle name="Связанная ячейка 9 2" xfId="2212"/>
    <cellStyle name="Связанная ячейка 9_2012" xfId="2213"/>
    <cellStyle name="Стиль 1" xfId="2214"/>
    <cellStyle name="Стиль 1 2" xfId="2215"/>
    <cellStyle name="Стиль 1 2 2" xfId="2216"/>
    <cellStyle name="Стиль 1 2_46EP.2011(v2.0)" xfId="2217"/>
    <cellStyle name="Стиль 1_Новая инструкция1_фст" xfId="2218"/>
    <cellStyle name="Субсчет" xfId="2219"/>
    <cellStyle name="Счет" xfId="2220"/>
    <cellStyle name="ТЕКСТ" xfId="2221"/>
    <cellStyle name="ТЕКСТ 2" xfId="2222"/>
    <cellStyle name="ТЕКСТ 3" xfId="2223"/>
    <cellStyle name="ТЕКСТ 4" xfId="2224"/>
    <cellStyle name="ТЕКСТ 5" xfId="2225"/>
    <cellStyle name="ТЕКСТ 6" xfId="2226"/>
    <cellStyle name="ТЕКСТ 7" xfId="2227"/>
    <cellStyle name="ТЕКСТ 8" xfId="2228"/>
    <cellStyle name="ТЕКСТ 9" xfId="2229"/>
    <cellStyle name="Текст предупреждения 10" xfId="2230"/>
    <cellStyle name="Текст предупреждения 2" xfId="2231"/>
    <cellStyle name="Текст предупреждения 2 2" xfId="2232"/>
    <cellStyle name="Текст предупреждения 3" xfId="2233"/>
    <cellStyle name="Текст предупреждения 3 2" xfId="2234"/>
    <cellStyle name="Текст предупреждения 4" xfId="2235"/>
    <cellStyle name="Текст предупреждения 4 2" xfId="2236"/>
    <cellStyle name="Текст предупреждения 5" xfId="2237"/>
    <cellStyle name="Текст предупреждения 5 2" xfId="2238"/>
    <cellStyle name="Текст предупреждения 6" xfId="2239"/>
    <cellStyle name="Текст предупреждения 6 2" xfId="2240"/>
    <cellStyle name="Текст предупреждения 7" xfId="2241"/>
    <cellStyle name="Текст предупреждения 7 2" xfId="2242"/>
    <cellStyle name="Текст предупреждения 8" xfId="2243"/>
    <cellStyle name="Текст предупреждения 8 2" xfId="2244"/>
    <cellStyle name="Текст предупреждения 9" xfId="2245"/>
    <cellStyle name="Текст предупреждения 9 2" xfId="2246"/>
    <cellStyle name="Текстовый" xfId="2247"/>
    <cellStyle name="Текстовый 2" xfId="2248"/>
    <cellStyle name="Текстовый 3" xfId="2249"/>
    <cellStyle name="Текстовый 4" xfId="2250"/>
    <cellStyle name="Текстовый 5" xfId="2251"/>
    <cellStyle name="Текстовый 6" xfId="2252"/>
    <cellStyle name="Текстовый 7" xfId="2253"/>
    <cellStyle name="Текстовый 8" xfId="2254"/>
    <cellStyle name="Текстовый 9" xfId="2255"/>
    <cellStyle name="Текстовый_1" xfId="2256"/>
    <cellStyle name="Тысячи [0]_22гк" xfId="2257"/>
    <cellStyle name="Тысячи_22гк" xfId="2258"/>
    <cellStyle name="ФИКСИРОВАННЫЙ" xfId="2259"/>
    <cellStyle name="ФИКСИРОВАННЫЙ 2" xfId="2260"/>
    <cellStyle name="ФИКСИРОВАННЫЙ 3" xfId="2261"/>
    <cellStyle name="ФИКСИРОВАННЫЙ 4" xfId="2262"/>
    <cellStyle name="ФИКСИРОВАННЫЙ 5" xfId="2263"/>
    <cellStyle name="ФИКСИРОВАННЫЙ 6" xfId="2264"/>
    <cellStyle name="ФИКСИРОВАННЫЙ 7" xfId="2265"/>
    <cellStyle name="ФИКСИРОВАННЫЙ 8" xfId="2266"/>
    <cellStyle name="ФИКСИРОВАННЫЙ 9" xfId="2267"/>
    <cellStyle name="ФИКСИРОВАННЫЙ_1" xfId="2268"/>
    <cellStyle name="Финансовый 2" xfId="2269"/>
    <cellStyle name="Финансовый 2 2" xfId="2270"/>
    <cellStyle name="Финансовый 2 2 2" xfId="2271"/>
    <cellStyle name="Финансовый 2 2_INDEX.STATION.2012(v1.0)_" xfId="2272"/>
    <cellStyle name="Финансовый 2 3" xfId="2273"/>
    <cellStyle name="Финансовый 2_46EE.2011(v1.0)" xfId="2274"/>
    <cellStyle name="Финансовый 3" xfId="2275"/>
    <cellStyle name="Финансовый 3 2" xfId="2276"/>
    <cellStyle name="Финансовый 3 3" xfId="2277"/>
    <cellStyle name="Финансовый 3 4" xfId="2278"/>
    <cellStyle name="Финансовый 3_INDEX.STATION.2012(v1.0)_" xfId="2279"/>
    <cellStyle name="Финансовый 4" xfId="2280"/>
    <cellStyle name="Финансовый 6" xfId="2281"/>
    <cellStyle name="Финансовый0[0]_FU_bal" xfId="2282"/>
    <cellStyle name="Формула" xfId="2283"/>
    <cellStyle name="Формула 2" xfId="2284"/>
    <cellStyle name="Формула 3" xfId="2285"/>
    <cellStyle name="Формула 3 2" xfId="2286"/>
    <cellStyle name="Формула_A РТ 2009 Рязаньэнерго" xfId="2287"/>
    <cellStyle name="ФормулаВБ" xfId="2288"/>
    <cellStyle name="ФормулаВБ 2" xfId="2289"/>
    <cellStyle name="ФормулаНаКонтроль" xfId="2290"/>
    <cellStyle name="Хороший 10" xfId="2291"/>
    <cellStyle name="Хороший 2" xfId="2292"/>
    <cellStyle name="Хороший 2 2" xfId="2293"/>
    <cellStyle name="Хороший 3" xfId="2294"/>
    <cellStyle name="Хороший 3 2" xfId="2295"/>
    <cellStyle name="Хороший 4" xfId="2296"/>
    <cellStyle name="Хороший 4 2" xfId="2297"/>
    <cellStyle name="Хороший 5" xfId="2298"/>
    <cellStyle name="Хороший 5 2" xfId="2299"/>
    <cellStyle name="Хороший 6" xfId="2300"/>
    <cellStyle name="Хороший 6 2" xfId="2301"/>
    <cellStyle name="Хороший 7" xfId="2302"/>
    <cellStyle name="Хороший 7 2" xfId="2303"/>
    <cellStyle name="Хороший 8" xfId="2304"/>
    <cellStyle name="Хороший 8 2" xfId="2305"/>
    <cellStyle name="Хороший 9" xfId="2306"/>
    <cellStyle name="Хороший 9 2" xfId="2307"/>
    <cellStyle name="Цена_продукта" xfId="2308"/>
    <cellStyle name="Цифры по центру с десятыми" xfId="2309"/>
    <cellStyle name="число" xfId="2310"/>
    <cellStyle name="Џђћ–…ќ’ќ›‰" xfId="2311"/>
    <cellStyle name="Шапка" xfId="2312"/>
    <cellStyle name="Шапка таблицы" xfId="2313"/>
    <cellStyle name="Шапка_4DNS.UPDATE.EXAMPLE" xfId="2314"/>
    <cellStyle name="ШАУ" xfId="2315"/>
    <cellStyle name="標準_PL-CF sheet" xfId="2316"/>
    <cellStyle name="䁺_x0001_" xfId="2317"/>
  </cellStyles>
  <dxfs count="0"/>
  <tableStyles count="0" defaultTableStyle="TableStyleMedium9" defaultPivotStyle="PivotStyleLight16"/>
  <colors>
    <mruColors>
      <color rgb="FFFA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COMMON\&#1054;&#1090;&#1076;&#1077;&#1083;%20&#1089;&#1077;&#1090;&#1077;&#1081;%20%20%20%20%20%20%20&#1040;&#1054;-&#1101;&#1085;&#1077;&#1088;&#1075;&#1086;\&#1041;&#1080;&#1079;&#1085;&#1055;&#1083;&#1072;&#1085;_____2003\C&#1077;&#1090;_&#1041;&#1055;_002_02_(15_33)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tenevvv/AppData/Roaming/Microsoft/Excel/FORM3.1.2013.SUMMARY%20&#1071;&#1088;&#1086;&#1089;&#1083;&#1072;&#1074;&#1089;&#1082;&#1072;&#1103;%20&#1086;&#1073;&#1083;&#1072;&#1089;&#1090;&#1100;(v2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ion/&#1071;&#1088;&#1086;&#1089;&#1083;&#1072;&#1074;&#1083;&#1100;%202012/FORM3.1.2012.SUMMARY(v1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kovauv/AppData/Local/Microsoft/Windows/Temporary%20Internet%20Files/Content.Outlook/2KTUY9F0/PREDEL%20PEREDACHA%202012(v2%200d)%20%20&#1086;&#1090;%20&#1045;&#1048;&#1040;&#1057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yshnikova.MA/&#1056;&#1072;&#1073;&#1086;&#1095;&#1080;&#1081;%20&#1089;&#1090;&#1086;&#1083;/&#1044;&#1058;&#1080;&#1069;&#1069;%20&#1092;&#1086;&#1088;&#1084;&#1072;%2046&#1069;&#1069;%202013&#1075;/46EP.2011(v2.1)05-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gion/DOCUME~1/user/LOCALS~1/Temp/Rar$DI39.3891/FORM3%201%202012%20&#1071;&#1088;&#1101;&#1085;&#1077;&#1088;&#1075;&#1086;(&#1089;%20&#1055;&#105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&#1050;&#1054;&#1058;&#1051;&#1054;&#1042;&#1054;&#1049;%20&#1058;&#1040;&#1056;&#1048;&#1060;%202011\&#1064;&#1072;&#1073;&#1083;&#1086;&#1085;&#1099;%202011\&#1069;&#1069;_&#1055;&#1088;&#1086;&#1095;&#1080;&#1077;%20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tenevvv/AppData/Roaming/Microsoft/Excel/&#1071;&#1043;&#1069;&#1057;%201.4,1.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yarregion.ru/Users/zhukovauv/Desktop/&#1041;&#1072;&#1083;&#1072;&#1085;&#1089;&#1099;%20&#1058;&#1057;&#1054;%202010-2011/&#1069;&#1083;&#1077;&#1082;&#1090;&#1088;&#1086;&#1085;&#1085;&#1099;&#1081;%20&#1092;&#1086;&#1088;&#1084;&#1072;&#1090;%202012-2014%20&#1055;&#1057;&#105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EliseevaEA\&#1052;&#1086;&#1080;%20&#1076;&#1086;&#1082;&#1091;&#1084;&#1077;&#1085;&#1090;&#1099;\&#1076;&#1083;&#1103;%20&#1053;&#1072;&#1090;&#1072;&#1096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4%20&#1041;&#1054;&#1051;&#1068;&#1064;&#1040;&#1071;%20&#1069;&#1051;&#1045;&#1050;&#1058;&#1056;&#1054;&#1069;&#1053;&#1045;&#1056;&#1043;&#1045;&#1058;&#1048;&#1050;&#1040;\&#1055;&#1045;&#1056;&#1045;&#1044;&#1040;&#1063;&#1040;%20&#1069;&#1051;&#1045;&#1050;&#1058;&#1056;&#1054;&#1069;&#1053;&#1045;&#1056;&#1043;&#1048;&#1048;\&#1050;&#1086;&#1090;&#1083;&#1086;&#1074;&#1086;&#1081;%20&#1090;&#1072;&#1088;&#1080;&#1092;\&#1042;&#1083;&#1072;&#1076;&#1080;&#1084;&#1080;&#1088;\&#1050;&#1086;&#1090;&#1083;&#1086;&#1074;&#1099;&#1077;%20&#1090;&#1072;&#1088;&#1080;&#1092;&#1099;\&#1069;&#1082;&#1089;&#1087;&#1077;&#1088;&#1090;&#1080;&#1079;&#1072;%20&#1075;&#1086;&#1088;&#1089;&#1077;&#1090;&#1077;&#1081;%202007\&#1069;&#1083;&#1077;&#1082;&#1090;&#1088;&#1086;&#1085;&#1085;&#1099;&#1081;%20&#1092;&#1086;&#1088;&#1084;&#1072;&#1090;%20&#1055;&#1086;&#1082;&#1088;&#1086;&#1074;%20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1056;&#1072;&#1073;&#1086;&#1095;&#1080;&#1081;%20&#1089;&#1090;&#1086;&#1083;\2010%20&#1075;&#1086;&#1076;%20&#1042;&#1083;&#1072;&#1076;&#1080;&#1084;&#1080;&#1088;&#1089;&#1082;&#1072;&#1103;%20&#1086;&#1073;&#1083;&#1072;&#1089;&#1090;&#1100;\&#1064;&#1072;&#1073;&#1083;&#1086;&#1085;\&#1042;&#1083;&#1072;&#1076;&#1080;&#1084;&#1080;&#1088;&#1089;&#1082;&#1072;&#1103;%20&#1086;&#1073;&#1083;&#1072;&#1089;&#1090;&#1100;%202010%20&#1075;&#1086;&#1076;%2028%20&#1076;&#1077;&#1082;&#1072;&#1073;&#1088;&#1103;%20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1056;&#1072;&#1073;&#1086;&#1095;&#1080;&#1081;%20&#1089;&#1090;&#1086;&#1083;\&#1052;&#1086;&#1089;&#1082;&#1086;&#1074;&#1089;&#1082;&#1072;&#1103;%20&#1086;&#1073;&#1083;&#1072;&#1089;&#1090;&#1100;%20&#1076;&#1086;&#1073;&#1072;&#1074;&#1080;&#1083;&#1080;%20&#1052;&#1069;&#1057;%2024%20&#1076;&#1077;&#1082;&#1072;&#1073;&#1088;&#1103;%202009%20&#1087;&#1077;&#1088;&#1077;&#1082;&#1088;&#1077;&#1089;&#1090;&#1082;&#1072;%20&#1084;&#1086;&#1097;&#1085;&#1086;&#1089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4%20&#1041;&#1054;&#1051;&#1068;&#1064;&#1040;&#1071;%20&#1069;&#1051;&#1045;&#1050;&#1058;&#1056;&#1054;&#1069;&#1053;&#1045;&#1056;&#1043;&#1045;&#1058;&#1048;&#1050;&#1040;\&#1055;&#1045;&#1056;&#1045;&#1044;&#1040;&#1063;&#1040;%20&#1069;&#1051;&#1045;&#1050;&#1058;&#1056;&#1054;&#1069;&#1053;&#1045;&#1056;&#1043;&#1048;&#1048;\&#1055;&#1077;&#1088;&#1077;&#1082;&#1088;&#1077;&#1089;&#1090;&#1082;&#1072;%202007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46%20&#1092;&#1086;&#1088;&#1084;&#1072;\46EP.STX(v1.0)%20&#1052;&#1069;&#1050;%20%202022%20&#1089;&#1077;&#1085;&#1090;&#1103;&#1073;&#1088;&#1100;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46%20&#1092;&#1086;&#1088;&#1084;&#1072;\46EP.STX(v1.0)%20&#1052;&#1069;&#1050;%2018%20&#1075;&#1086;&#1076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15"/>
      <sheetName val="П-15-с"/>
      <sheetName val="П-16"/>
      <sheetName val="П-16-с"/>
      <sheetName val="(т)П-17"/>
      <sheetName val="( )П-18"/>
      <sheetName val="П-19"/>
      <sheetName val="П-20"/>
      <sheetName val="УЗ-21"/>
      <sheetName val="УЗ-22"/>
      <sheetName val="УЗ-23"/>
      <sheetName val="УЗ-24"/>
      <sheetName val="УЗ-25-"/>
      <sheetName val="УЗ-26"/>
      <sheetName val="УЗ-27"/>
      <sheetName val="УП-28"/>
      <sheetName val="УП-29"/>
      <sheetName val="УП-30"/>
      <sheetName val="УП-31"/>
      <sheetName val="УП-32"/>
      <sheetName val="УП-33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исок организаций"/>
      <sheetName val="Свод"/>
      <sheetName val="Ошибки загрузки"/>
      <sheetName val="Форма 3.1(свод)"/>
      <sheetName val="Форма 3.1(кварталы)"/>
      <sheetName val="Форма 16"/>
      <sheetName val="Комментарии"/>
      <sheetName val="Проверка"/>
      <sheetName val="AllSheetsInThisWorkbook"/>
      <sheetName val="TEHSHEET"/>
      <sheetName val="et_union"/>
      <sheetName val="REESTR_ORG"/>
      <sheetName val="REESTR_FILTERED"/>
      <sheetName val="modfrmReestr"/>
      <sheetName val="modCommandButton"/>
      <sheetName val="modProv"/>
      <sheetName val="modInsDel"/>
      <sheetName val="modUpdTemplMain"/>
      <sheetName val="modLoad"/>
      <sheetName val="modList01"/>
    </sheetNames>
    <sheetDataSet>
      <sheetData sheetId="0">
        <row r="3">
          <cell r="B3" t="str">
            <v>Версия 2.0</v>
          </cell>
        </row>
      </sheetData>
      <sheetData sheetId="1" refreshError="1"/>
      <sheetData sheetId="2" refreshError="1"/>
      <sheetData sheetId="3" refreshError="1"/>
      <sheetData sheetId="4">
        <row r="8">
          <cell r="F8" t="str">
            <v>Ярославская область</v>
          </cell>
        </row>
      </sheetData>
      <sheetData sheetId="5">
        <row r="9">
          <cell r="D9">
            <v>1</v>
          </cell>
        </row>
      </sheetData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Алтайский край</v>
          </cell>
          <cell r="G1">
            <v>2008</v>
          </cell>
        </row>
        <row r="2">
          <cell r="A2" t="str">
            <v>Амурская область</v>
          </cell>
          <cell r="G2">
            <v>2009</v>
          </cell>
        </row>
        <row r="3">
          <cell r="A3" t="str">
            <v>Архангельская область</v>
          </cell>
          <cell r="G3">
            <v>2010</v>
          </cell>
        </row>
        <row r="4">
          <cell r="A4" t="str">
            <v>Астраханская область</v>
          </cell>
          <cell r="G4">
            <v>2011</v>
          </cell>
        </row>
        <row r="5">
          <cell r="A5" t="str">
            <v>Белгородская область</v>
          </cell>
          <cell r="G5">
            <v>2012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Список организаций"/>
      <sheetName val="Свод"/>
      <sheetName val="Ошибки загрузки"/>
      <sheetName val="Форма 3.1(свод)"/>
      <sheetName val="Комментарии"/>
      <sheetName val="Проверка"/>
      <sheetName val="AllSheetsInThisWorkbook"/>
      <sheetName val="TEHSHEET"/>
      <sheetName val="et_union"/>
      <sheetName val="REESTR_ORG"/>
      <sheetName val="REESTR_FILTERED"/>
      <sheetName val="modfrmReestr"/>
      <sheetName val="modCommandButton"/>
      <sheetName val="modReestr"/>
      <sheetName val="modProv"/>
      <sheetName val="modLoad"/>
    </sheetNames>
    <sheetDataSet>
      <sheetData sheetId="0"/>
      <sheetData sheetId="1"/>
      <sheetData sheetId="2">
        <row r="8">
          <cell r="F8" t="str">
            <v>Ярославская область</v>
          </cell>
        </row>
        <row r="10">
          <cell r="F10">
            <v>2012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 (I полугодие)"/>
      <sheetName val="НВВ РСК 2012 (II полугодие)"/>
      <sheetName val="НВВ РСК 2012"/>
      <sheetName val="Расчет котлового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НВВ РСК - индексация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  <sheetName val="modList04"/>
      <sheetName val="Лист1"/>
    </sheetNames>
    <sheetDataSet>
      <sheetData sheetId="0">
        <row r="3">
          <cell r="B3" t="str">
            <v>Версия 2.0d</v>
          </cell>
        </row>
      </sheetData>
      <sheetData sheetId="1"/>
      <sheetData sheetId="2"/>
      <sheetData sheetId="3"/>
      <sheetData sheetId="4">
        <row r="8">
          <cell r="F8" t="str">
            <v>Ярославская область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Большесельский муниципальный район</v>
          </cell>
        </row>
        <row r="3">
          <cell r="D3" t="str">
            <v>Борисоглебский муниципальный район</v>
          </cell>
        </row>
        <row r="4">
          <cell r="D4" t="str">
            <v>Брейтовский муниципальный район</v>
          </cell>
        </row>
        <row r="5">
          <cell r="D5" t="str">
            <v>Гаврилов-Ямский муниципальный район</v>
          </cell>
        </row>
        <row r="6">
          <cell r="D6" t="str">
            <v>Городской округ г.Переславль-Залесский</v>
          </cell>
        </row>
        <row r="7">
          <cell r="D7" t="str">
            <v>Городской округ г.Рыбинск</v>
          </cell>
        </row>
        <row r="8">
          <cell r="D8" t="str">
            <v>Городской округ г.Ярославль</v>
          </cell>
        </row>
        <row r="9">
          <cell r="D9" t="str">
            <v>Даниловский муниципальный район</v>
          </cell>
        </row>
        <row r="10">
          <cell r="D10" t="str">
            <v>Любимский муниципальный район</v>
          </cell>
        </row>
        <row r="11">
          <cell r="D11" t="str">
            <v>Мышкинский муниципальный район</v>
          </cell>
        </row>
        <row r="12">
          <cell r="D12" t="str">
            <v>Некоузский муниципальный район</v>
          </cell>
        </row>
        <row r="13">
          <cell r="D13" t="str">
            <v>Некрасовский муниципальный район</v>
          </cell>
        </row>
        <row r="14">
          <cell r="D14" t="str">
            <v>Первомайский муниципальный район</v>
          </cell>
        </row>
        <row r="15">
          <cell r="D15" t="str">
            <v>Переславский муниципальный район</v>
          </cell>
        </row>
        <row r="16">
          <cell r="D16" t="str">
            <v>Пошехонский муниципальный район</v>
          </cell>
        </row>
        <row r="17">
          <cell r="D17" t="str">
            <v>Ростовский муниципальный район</v>
          </cell>
        </row>
        <row r="18">
          <cell r="D18" t="str">
            <v>Рыбинский муниципальный район</v>
          </cell>
        </row>
        <row r="19">
          <cell r="D19" t="str">
            <v>Тутаевский муниципальный район</v>
          </cell>
        </row>
        <row r="20">
          <cell r="D20" t="str">
            <v>Угличский муниципальный район</v>
          </cell>
        </row>
        <row r="21">
          <cell r="D21" t="str">
            <v>Ярославский муниципальный район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>
        <row r="13">
          <cell r="F13" t="str">
            <v>ОАО "МРСК Центра" филиал "Ярэнерго"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"/>
      <sheetName val="П2.2"/>
      <sheetName val="амортизация по уровням напряжен"/>
      <sheetName val="П.1.17"/>
      <sheetName val="П.1.16. оплата труда"/>
      <sheetName val="Отчисления на соц. нужды"/>
      <sheetName val="материалы"/>
      <sheetName val="Ремонты 2011"/>
      <sheetName val="Сводная ремонт"/>
      <sheetName val="Проч.прямые"/>
      <sheetName val="Цеховые"/>
      <sheetName val="Общеэксплуатационные"/>
      <sheetName val="П.1.20. расшифровка КВЛ 2010"/>
      <sheetName val="КВЛ Сводная"/>
      <sheetName val="соц характер"/>
      <sheetName val="Н на Им"/>
      <sheetName val="П.1.18. Калькуляция"/>
      <sheetName val="П.1.21 Прибыль"/>
      <sheetName val="НВВ передача"/>
      <sheetName val="П.1.24"/>
      <sheetName val="П.1.25"/>
      <sheetName val="Сводная тарифа "/>
      <sheetName val="Сводная тарифа эксп"/>
      <sheetName val="Распределение НВВ"/>
      <sheetName val="Смета на подпись ДЦТ"/>
      <sheetName val="Смета для ФСТ"/>
    </sheetNames>
    <sheetDataSet>
      <sheetData sheetId="0" refreshError="1"/>
      <sheetData sheetId="1">
        <row r="8">
          <cell r="B8" t="str">
            <v xml:space="preserve">Поступление эл.энергии в сеть , ВСЕГО 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 t="str">
            <v>из смежной сети, всего</v>
          </cell>
          <cell r="D9" t="str">
            <v>х</v>
          </cell>
          <cell r="E9">
            <v>0</v>
          </cell>
          <cell r="F9">
            <v>0</v>
          </cell>
          <cell r="G9">
            <v>0</v>
          </cell>
        </row>
        <row r="14">
          <cell r="B14" t="str">
            <v>от электростанций</v>
          </cell>
        </row>
        <row r="15">
          <cell r="B15" t="str">
            <v>от ОАО "ФСК ЕЭС"</v>
          </cell>
        </row>
      </sheetData>
      <sheetData sheetId="2">
        <row r="3">
          <cell r="A3" t="str">
            <v>Калькуляция себестоимости передачи электрической энергии _____</v>
          </cell>
        </row>
      </sheetData>
      <sheetData sheetId="3">
        <row r="9">
          <cell r="A9" t="str">
            <v>введите название</v>
          </cell>
        </row>
      </sheetData>
      <sheetData sheetId="4">
        <row r="3">
          <cell r="A3" t="str">
            <v>План ремонтных работ на 2011 год_________________________________</v>
          </cell>
        </row>
      </sheetData>
      <sheetData sheetId="5">
        <row r="8">
          <cell r="B8" t="str">
            <v xml:space="preserve">Поступление эл.энергии в сеть , ВСЕГО </v>
          </cell>
        </row>
      </sheetData>
      <sheetData sheetId="6">
        <row r="3">
          <cell r="A3" t="str">
            <v>Прочие прямые расходы, связанные с передачей электрической энергии _______________________  на 2011 г.</v>
          </cell>
        </row>
      </sheetData>
      <sheetData sheetId="7"/>
      <sheetData sheetId="8">
        <row r="3">
          <cell r="A3" t="str">
            <v>Общеэксплуатационные расходы _________________________  на 2011 г.</v>
          </cell>
        </row>
      </sheetData>
      <sheetData sheetId="9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</sheetData>
      <sheetData sheetId="10">
        <row r="3">
          <cell r="A3" t="str">
            <v>План ремонтных работ на 2011 год_________________________________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7">
          <cell r="A17" t="str">
            <v>введите название</v>
          </cell>
        </row>
      </sheetData>
      <sheetData sheetId="11">
        <row r="3">
          <cell r="A3" t="str">
            <v>Расходы социального характера _____________  на 2011 г.</v>
          </cell>
        </row>
      </sheetData>
      <sheetData sheetId="12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11">
          <cell r="A11" t="str">
            <v>Экспертиза необходимой валовой выручки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3">
        <row r="3">
          <cell r="A3" t="str">
            <v>Цеховые расходы _______________________________  на 2011 г.</v>
          </cell>
        </row>
      </sheetData>
      <sheetData sheetId="14">
        <row r="3">
          <cell r="A3" t="str">
            <v>Общеэксплуатационные расходы _________________________  на 2011 г.</v>
          </cell>
        </row>
        <row r="11">
          <cell r="A11" t="str">
            <v>введите название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5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12">
          <cell r="A12" t="str">
            <v>объект</v>
          </cell>
        </row>
        <row r="13">
          <cell r="A13" t="str">
            <v>объект</v>
          </cell>
        </row>
        <row r="14">
          <cell r="A14" t="str">
            <v>объект</v>
          </cell>
        </row>
        <row r="17">
          <cell r="A17" t="str">
            <v>объект</v>
          </cell>
        </row>
        <row r="18">
          <cell r="A18" t="str">
            <v>объект</v>
          </cell>
        </row>
        <row r="21">
          <cell r="A21" t="str">
            <v>объект</v>
          </cell>
        </row>
        <row r="22">
          <cell r="A22" t="str">
            <v>объект</v>
          </cell>
        </row>
        <row r="25">
          <cell r="A25" t="str">
            <v>объект</v>
          </cell>
        </row>
        <row r="26">
          <cell r="A26" t="str">
            <v>объект</v>
          </cell>
        </row>
        <row r="29">
          <cell r="A29" t="str">
            <v>объект</v>
          </cell>
        </row>
        <row r="30">
          <cell r="A30" t="str">
            <v>объект</v>
          </cell>
        </row>
        <row r="33">
          <cell r="A33" t="str">
            <v>объект, га</v>
          </cell>
        </row>
        <row r="34">
          <cell r="A34" t="str">
            <v>объект</v>
          </cell>
        </row>
        <row r="37">
          <cell r="A37" t="str">
            <v>объект</v>
          </cell>
        </row>
        <row r="38">
          <cell r="A38" t="str">
            <v>объект</v>
          </cell>
        </row>
      </sheetData>
      <sheetData sheetId="16">
        <row r="3">
          <cell r="A3" t="str">
            <v>Расходы на капитальные вложения _____________  на 2011 г.</v>
          </cell>
        </row>
      </sheetData>
      <sheetData sheetId="17">
        <row r="3">
          <cell r="A3" t="str">
            <v>Расходы социального характера _____________  на 2011 г.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</sheetData>
      <sheetData sheetId="18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</sheetData>
      <sheetData sheetId="19">
        <row r="3">
          <cell r="A3" t="str">
            <v>Калькуляция себестоимости передачи электрической энергии _____</v>
          </cell>
        </row>
      </sheetData>
      <sheetData sheetId="20">
        <row r="3">
          <cell r="A3" t="str">
            <v>Расчет балансовой прибыли, принимаемой при установлении тарифа на передачу электрической энергии _______________________________________________</v>
          </cell>
        </row>
      </sheetData>
      <sheetData sheetId="21" refreshError="1"/>
      <sheetData sheetId="22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</sheetData>
      <sheetData sheetId="23">
        <row r="3">
          <cell r="A3" t="str">
            <v>Расходы на капитальные вложения _____________  на 2011 г.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2.1"/>
      <sheetName val="П2.2"/>
      <sheetName val="П1.4"/>
      <sheetName val="П1.4(транзит)"/>
      <sheetName val="П1.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ланс энергии"/>
      <sheetName val="Баланс энергии (транзит)"/>
      <sheetName val="Баланс мощности"/>
      <sheetName val="TEHSHEET"/>
    </sheetNames>
    <sheetDataSet>
      <sheetData sheetId="0" refreshError="1"/>
      <sheetData sheetId="1"/>
      <sheetData sheetId="2"/>
      <sheetData sheetId="3"/>
      <sheetData sheetId="4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БП) (2)"/>
      <sheetName val="Производство электроэнергии"/>
      <sheetName val="SHPZ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Фин план"/>
      <sheetName val="даты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2007"/>
      <sheetName val="Дебет_Кредит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Лист1"/>
      <sheetName val="Тарифы _ЗН"/>
      <sheetName val="Тарифы _СК"/>
      <sheetName val="FES"/>
      <sheetName val="расшифровка"/>
      <sheetName val="июнь9"/>
      <sheetName val="исходные данные"/>
      <sheetName val="Исходные"/>
      <sheetName val="расчет тарифов"/>
      <sheetName val="свод"/>
      <sheetName val="продВ(I)"/>
      <sheetName val="У-Алд_наслегаХранение"/>
      <sheetName val="sapactivexlhiddensheet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лист"/>
      <sheetName val="навигация"/>
      <sheetName val="т3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Выгрузка"/>
      <sheetName val="Данные ОАО"/>
      <sheetName val="Прил1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мониторинг"/>
      <sheetName val="МО"/>
      <sheetName val="лист2"/>
      <sheetName val="Огл. Графиков"/>
      <sheetName val="рабочий"/>
      <sheetName val="Текущие цены"/>
      <sheetName val="окраска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A2">
            <v>1.0489999999999999</v>
          </cell>
        </row>
      </sheetData>
      <sheetData sheetId="389">
        <row r="2">
          <cell r="A2">
            <v>1.0489999999999999</v>
          </cell>
        </row>
      </sheetData>
      <sheetData sheetId="390">
        <row r="2">
          <cell r="A2">
            <v>1.0489999999999999</v>
          </cell>
        </row>
      </sheetData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НВВ утв тариф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руктура по"/>
      <sheetName val="Баланс энергии"/>
      <sheetName val="Баланс мощности"/>
      <sheetName val="П2.1"/>
      <sheetName val="П2.2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ФОТ на 2006 год"/>
      <sheetName val="ФОТ 2007 предпр."/>
      <sheetName val="ФОТ 2007 эксперты"/>
      <sheetName val="П.1.16. оплата труда"/>
      <sheetName val="ЕСН"/>
      <sheetName val="ГСМ"/>
      <sheetName val="материалы"/>
      <sheetName val="Ремонты 2007"/>
      <sheetName val="Ремонты 2006 "/>
      <sheetName val="Ремонты 2005 "/>
      <sheetName val="Сводная ремонт"/>
      <sheetName val="УПХ"/>
      <sheetName val="УНПХ"/>
      <sheetName val="Земельный налог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Услуги банков"/>
      <sheetName val="проценты кредит"/>
      <sheetName val="Н на Им"/>
      <sheetName val="долги"/>
      <sheetName val="др внереал расходы"/>
      <sheetName val=" КВЛ 2005"/>
      <sheetName val=" КВЛ 2006"/>
      <sheetName val=" КВЛ 2007"/>
      <sheetName val="КВЛ Сводная"/>
      <sheetName val="отчисления собств дивиденды"/>
      <sheetName val="соц характер"/>
      <sheetName val="резервный фонд"/>
      <sheetName val="Др проч"/>
      <sheetName val="прочие расходы прибыль"/>
      <sheetName val="выпадающий доход"/>
      <sheetName val="калькуляция 2005-2007"/>
      <sheetName val=" НВВ передача"/>
      <sheetName val="П.1.18. Калькуляция"/>
      <sheetName val="П.1.21 Прибыль"/>
      <sheetName val="НВВ общая"/>
      <sheetName val="Расчет тарифа ЭСО"/>
      <sheetName val="Расчет тарифа эксперты"/>
      <sheetName val="Лист13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ВКС"/>
      <sheetName val="Регион"/>
      <sheetName val="Энергопотребление региона"/>
      <sheetName val="Заявка сбытов на опте"/>
      <sheetName val="ФФ"/>
      <sheetName val="РФ"/>
      <sheetName val="Структура ВЭС"/>
      <sheetName val="Структура РУС"/>
      <sheetName val="Структура Радуга"/>
      <sheetName val="Сводная структура региона"/>
      <sheetName val="5"/>
      <sheetName val="4"/>
      <sheetName val="24"/>
      <sheetName val="25"/>
      <sheetName val="Тариф население"/>
      <sheetName val="Меню ВЭС"/>
      <sheetName val="население"/>
      <sheetName val="котел"/>
      <sheetName val="П 1 27 ВЭС"/>
      <sheetName val="Меню ВКС"/>
      <sheetName val="П 1 27 ВКС"/>
      <sheetName val="Меню РУС"/>
      <sheetName val="П 1 27 РУС"/>
      <sheetName val="П 1 27 Русэнергоресурс"/>
      <sheetName val="П 1 27 Гарантэнерго"/>
      <sheetName val="П 1 27 ВЭСК"/>
      <sheetName val="Меню Радуга"/>
      <sheetName val="П 1 27 Радуга"/>
      <sheetName val="П 1 27 свод"/>
      <sheetName val="Доходы ВЭС"/>
      <sheetName val="Расходы ВЭС"/>
      <sheetName val="Доходы ВКС"/>
      <sheetName val="Расходы ВКС"/>
      <sheetName val="Доходы Рус"/>
      <sheetName val="Расходы Рус"/>
      <sheetName val="Доходы Радуга"/>
      <sheetName val="Расходы Радуга"/>
      <sheetName val="Расчет тарифов по группам"/>
      <sheetName val="Сводные тарифы"/>
      <sheetName val=" НВВ передач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"/>
      <sheetName val="Балансовые решения"/>
      <sheetName val="Энергопотребление региона"/>
      <sheetName val="ПО"/>
      <sheetName val="5"/>
      <sheetName val="4"/>
      <sheetName val="24"/>
      <sheetName val="25"/>
      <sheetName val="Расчет тарифов по группам"/>
      <sheetName val="Динамика тарифов"/>
      <sheetName val="Котловые тарифы"/>
      <sheetName val="РФ"/>
      <sheetName val="ФФ"/>
      <sheetName val="П 1 27 Свод регион"/>
      <sheetName val="Меню РУСИК"/>
      <sheetName val="П 1 27 РУСИК"/>
      <sheetName val="Меню МЭС"/>
      <sheetName val="Маржа МЭС"/>
      <sheetName val="П 1 27 МЭС"/>
      <sheetName val="П 1 27 ЭКСМО"/>
      <sheetName val="П 1 27 ВСК-Энерго"/>
      <sheetName val="П 1 27 ПРОТЭП"/>
      <sheetName val="П 1 27 ОПП опт"/>
      <sheetName val="Меню Химэнергосбыт"/>
      <sheetName val="Химэнергосбыт"/>
      <sheetName val="П 1 27 ОПП"/>
      <sheetName val="Меню Балашиха"/>
      <sheetName val="Маржа Балашиха"/>
      <sheetName val="Балашиха"/>
      <sheetName val="Меню Истра"/>
      <sheetName val="Маржа Истра"/>
      <sheetName val="Истра"/>
      <sheetName val="Меню Ивантеевка"/>
      <sheetName val="Маржа Ивантеевка"/>
      <sheetName val="Ивантеевка"/>
      <sheetName val="Меню Королев"/>
      <sheetName val="Маржа Королев"/>
      <sheetName val="Королев"/>
      <sheetName val="Меню Красногорск"/>
      <sheetName val="Маржа Красногорск"/>
      <sheetName val="Красногорск"/>
      <sheetName val="Меню Мытищи"/>
      <sheetName val="Маржа Мытищи"/>
      <sheetName val="Мытищи"/>
      <sheetName val="Меню Троицк"/>
      <sheetName val="Маржа Троицк"/>
      <sheetName val="Троицк"/>
      <sheetName val="Меню Звенигород"/>
      <sheetName val="Звенигород"/>
      <sheetName val="Коломна"/>
      <sheetName val="Меню Коломна"/>
      <sheetName val="Ильинка"/>
      <sheetName val="Домодедово"/>
      <sheetName val="Лобня"/>
      <sheetName val="Лыткарино"/>
      <sheetName val="Фрязино"/>
      <sheetName val="Щелково"/>
      <sheetName val="Сводная ОПП"/>
      <sheetName val="Раменское"/>
      <sheetName val="Гжель"/>
      <sheetName val="Красноармейскэнерго"/>
      <sheetName val="НВВ утв 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НВВ утв тарифы"/>
      <sheetName val="Лист1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</sheetNames>
    <sheetDataSet>
      <sheetData sheetId="0" refreshError="1"/>
      <sheetData sheetId="1"/>
      <sheetData sheetId="2">
        <row r="17">
          <cell r="H17">
            <v>9488963.222000001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 refreshError="1"/>
      <sheetData sheetId="1" refreshError="1"/>
      <sheetData sheetId="2" refreshError="1"/>
      <sheetData sheetId="3">
        <row r="103">
          <cell r="H103">
            <v>20.936</v>
          </cell>
          <cell r="I103">
            <v>4.8899999999999997</v>
          </cell>
          <cell r="J103">
            <v>9.7859999999999996</v>
          </cell>
          <cell r="K103">
            <v>3.2568999999999999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>
        <row r="44">
          <cell r="A44">
            <v>0</v>
          </cell>
          <cell r="F44" t="str">
            <v>Фамилия, имя, отчество</v>
          </cell>
          <cell r="G44" t="str">
            <v>Дубов Ю.А.</v>
          </cell>
        </row>
        <row r="45">
          <cell r="A45">
            <v>0</v>
          </cell>
        </row>
        <row r="46">
          <cell r="A4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workbookViewId="0">
      <selection activeCell="A4" sqref="A4:I4"/>
    </sheetView>
  </sheetViews>
  <sheetFormatPr defaultRowHeight="15"/>
  <sheetData>
    <row r="2" spans="1:9" ht="18.75">
      <c r="A2" s="67" t="s">
        <v>86</v>
      </c>
      <c r="B2" s="65"/>
      <c r="C2" s="65"/>
      <c r="D2" s="65"/>
      <c r="E2" s="65"/>
      <c r="F2" s="65"/>
      <c r="G2" s="65"/>
    </row>
    <row r="3" spans="1:9" ht="115.5" customHeight="1">
      <c r="A3" s="565" t="s">
        <v>97</v>
      </c>
      <c r="B3" s="566"/>
      <c r="C3" s="566"/>
      <c r="D3" s="566"/>
      <c r="E3" s="566"/>
      <c r="F3" s="566"/>
      <c r="G3" s="566"/>
      <c r="H3" s="566"/>
      <c r="I3" s="566"/>
    </row>
    <row r="4" spans="1:9" ht="58.5" customHeight="1">
      <c r="A4" s="565" t="s">
        <v>94</v>
      </c>
      <c r="B4" s="566"/>
      <c r="C4" s="566"/>
      <c r="D4" s="566"/>
      <c r="E4" s="566"/>
      <c r="F4" s="566"/>
      <c r="G4" s="566"/>
      <c r="H4" s="566"/>
      <c r="I4" s="566"/>
    </row>
    <row r="5" spans="1:9" ht="18.75">
      <c r="A5" s="65" t="s">
        <v>95</v>
      </c>
      <c r="B5" s="65"/>
      <c r="C5" s="65"/>
      <c r="D5" s="65"/>
      <c r="E5" s="65"/>
      <c r="F5" s="65"/>
      <c r="G5" s="65"/>
    </row>
    <row r="6" spans="1:9" ht="56.25" customHeight="1">
      <c r="A6" s="565" t="s">
        <v>98</v>
      </c>
      <c r="B6" s="566"/>
      <c r="C6" s="566"/>
      <c r="D6" s="566"/>
      <c r="E6" s="566"/>
      <c r="F6" s="566"/>
      <c r="G6" s="566"/>
      <c r="H6" s="566"/>
      <c r="I6" s="566"/>
    </row>
    <row r="7" spans="1:9" ht="18.75">
      <c r="A7" s="65" t="s">
        <v>96</v>
      </c>
      <c r="B7" s="65"/>
      <c r="C7" s="65"/>
      <c r="D7" s="65"/>
      <c r="E7" s="65"/>
      <c r="F7" s="65"/>
      <c r="G7" s="65"/>
    </row>
    <row r="8" spans="1:9" ht="18.75">
      <c r="A8" s="65" t="s">
        <v>99</v>
      </c>
      <c r="B8" s="65"/>
      <c r="C8" s="65"/>
      <c r="D8" s="65"/>
      <c r="E8" s="65"/>
      <c r="F8" s="65"/>
      <c r="G8" s="65"/>
    </row>
    <row r="9" spans="1:9" ht="18.75">
      <c r="A9" s="65" t="s">
        <v>100</v>
      </c>
      <c r="B9" s="65"/>
      <c r="C9" s="65"/>
      <c r="D9" s="65"/>
      <c r="E9" s="65"/>
      <c r="F9" s="65"/>
      <c r="G9" s="65"/>
    </row>
    <row r="10" spans="1:9" ht="18.75">
      <c r="A10" s="65" t="s">
        <v>78</v>
      </c>
      <c r="B10" s="65"/>
      <c r="C10" s="65"/>
      <c r="D10" s="65"/>
      <c r="E10" s="65"/>
      <c r="F10" s="65"/>
      <c r="G10" s="65"/>
    </row>
    <row r="11" spans="1:9" ht="36" customHeight="1">
      <c r="A11" s="565" t="s">
        <v>87</v>
      </c>
      <c r="B11" s="566"/>
      <c r="C11" s="566"/>
      <c r="D11" s="566"/>
      <c r="E11" s="566"/>
      <c r="F11" s="566"/>
      <c r="G11" s="566"/>
      <c r="H11" s="566"/>
      <c r="I11" s="566"/>
    </row>
    <row r="12" spans="1:9" ht="18.75">
      <c r="A12" s="65"/>
      <c r="B12" s="65"/>
      <c r="C12" s="65"/>
      <c r="D12" s="65"/>
      <c r="E12" s="65"/>
      <c r="F12" s="65"/>
      <c r="G12" s="65"/>
    </row>
    <row r="13" spans="1:9" ht="18.75">
      <c r="A13" s="65"/>
      <c r="B13" s="65"/>
      <c r="C13" s="65"/>
      <c r="D13" s="65"/>
      <c r="E13" s="65"/>
      <c r="F13" s="65"/>
      <c r="G13" s="65"/>
    </row>
    <row r="14" spans="1:9" ht="18.75">
      <c r="A14" s="65"/>
      <c r="B14" s="65"/>
      <c r="C14" s="65"/>
      <c r="D14" s="65"/>
      <c r="E14" s="65"/>
      <c r="F14" s="65"/>
      <c r="G14" s="65"/>
    </row>
    <row r="15" spans="1:9" ht="18.75">
      <c r="A15" s="65"/>
      <c r="B15" s="65"/>
      <c r="C15" s="65"/>
      <c r="D15" s="65"/>
      <c r="E15" s="65"/>
      <c r="F15" s="65"/>
      <c r="G15" s="65"/>
    </row>
    <row r="16" spans="1:9" ht="18.75">
      <c r="A16" s="65"/>
      <c r="B16" s="65"/>
      <c r="C16" s="65"/>
      <c r="D16" s="65"/>
      <c r="E16" s="65"/>
      <c r="F16" s="65"/>
      <c r="G16" s="65"/>
    </row>
    <row r="17" spans="1:7" ht="18.75">
      <c r="A17" s="65"/>
      <c r="B17" s="65"/>
      <c r="C17" s="65"/>
      <c r="D17" s="65"/>
      <c r="E17" s="65"/>
      <c r="F17" s="65"/>
      <c r="G17" s="65"/>
    </row>
    <row r="18" spans="1:7" ht="18.75">
      <c r="A18" s="65"/>
      <c r="B18" s="65"/>
      <c r="C18" s="65"/>
      <c r="D18" s="65"/>
      <c r="E18" s="65"/>
      <c r="F18" s="65"/>
      <c r="G18" s="65"/>
    </row>
    <row r="19" spans="1:7" ht="18.75">
      <c r="A19" s="65"/>
      <c r="B19" s="65"/>
      <c r="C19" s="65"/>
      <c r="D19" s="65"/>
      <c r="E19" s="65"/>
      <c r="F19" s="65"/>
      <c r="G19" s="65"/>
    </row>
    <row r="20" spans="1:7" ht="18.75">
      <c r="A20" s="65"/>
      <c r="B20" s="65"/>
      <c r="C20" s="65"/>
      <c r="D20" s="65"/>
      <c r="E20" s="65"/>
      <c r="F20" s="65"/>
      <c r="G20" s="65"/>
    </row>
    <row r="21" spans="1:7" ht="18.75">
      <c r="A21" s="65"/>
      <c r="B21" s="65"/>
      <c r="C21" s="65"/>
      <c r="D21" s="65"/>
      <c r="E21" s="65"/>
      <c r="F21" s="65"/>
      <c r="G21" s="65"/>
    </row>
    <row r="22" spans="1:7" ht="18.75">
      <c r="A22" s="65"/>
      <c r="B22" s="65"/>
      <c r="C22" s="65"/>
      <c r="D22" s="65"/>
      <c r="E22" s="65"/>
      <c r="F22" s="65"/>
      <c r="G22" s="65"/>
    </row>
    <row r="23" spans="1:7" ht="18.75">
      <c r="A23" s="65"/>
      <c r="B23" s="65"/>
      <c r="C23" s="65"/>
      <c r="D23" s="65"/>
      <c r="E23" s="65"/>
      <c r="F23" s="65"/>
      <c r="G23" s="65"/>
    </row>
    <row r="24" spans="1:7" ht="18.75">
      <c r="A24" s="65"/>
      <c r="B24" s="65"/>
      <c r="C24" s="65"/>
      <c r="D24" s="65"/>
      <c r="E24" s="65"/>
      <c r="F24" s="65"/>
      <c r="G24" s="65"/>
    </row>
    <row r="25" spans="1:7" ht="18.75">
      <c r="A25" s="65"/>
      <c r="B25" s="65"/>
      <c r="C25" s="65"/>
      <c r="D25" s="65"/>
      <c r="E25" s="65"/>
      <c r="F25" s="65"/>
      <c r="G25" s="65"/>
    </row>
    <row r="26" spans="1:7" ht="18.75">
      <c r="A26" s="65"/>
      <c r="B26" s="65"/>
      <c r="C26" s="65"/>
      <c r="D26" s="65"/>
      <c r="E26" s="65"/>
      <c r="F26" s="65"/>
      <c r="G26" s="65"/>
    </row>
    <row r="27" spans="1:7" ht="18.75">
      <c r="A27" s="65"/>
      <c r="B27" s="65"/>
      <c r="C27" s="65"/>
      <c r="D27" s="65"/>
      <c r="E27" s="65"/>
      <c r="F27" s="65"/>
      <c r="G27" s="65"/>
    </row>
    <row r="28" spans="1:7" ht="18.75">
      <c r="A28" s="65"/>
      <c r="B28" s="65"/>
      <c r="C28" s="65"/>
      <c r="D28" s="65"/>
      <c r="E28" s="65"/>
      <c r="F28" s="65"/>
      <c r="G28" s="65"/>
    </row>
    <row r="29" spans="1:7" ht="18.75">
      <c r="A29" s="65"/>
      <c r="B29" s="65"/>
      <c r="C29" s="65"/>
      <c r="D29" s="65"/>
      <c r="E29" s="65"/>
      <c r="F29" s="65"/>
      <c r="G29" s="65"/>
    </row>
    <row r="30" spans="1:7" ht="18.75">
      <c r="A30" s="65"/>
      <c r="B30" s="65"/>
      <c r="C30" s="65"/>
      <c r="D30" s="65"/>
      <c r="E30" s="65"/>
      <c r="F30" s="65"/>
      <c r="G30" s="65"/>
    </row>
    <row r="31" spans="1:7" ht="18.75">
      <c r="A31" s="65"/>
      <c r="B31" s="65"/>
      <c r="C31" s="65"/>
      <c r="D31" s="65"/>
      <c r="E31" s="65"/>
      <c r="F31" s="65"/>
      <c r="G31" s="65"/>
    </row>
    <row r="32" spans="1:7" ht="18.75">
      <c r="A32" s="65"/>
      <c r="B32" s="65"/>
      <c r="C32" s="65"/>
      <c r="D32" s="65"/>
      <c r="E32" s="65"/>
      <c r="F32" s="65"/>
      <c r="G32" s="65"/>
    </row>
    <row r="33" spans="1:7" ht="18.75">
      <c r="A33" s="65"/>
      <c r="B33" s="65"/>
      <c r="C33" s="65"/>
      <c r="D33" s="65"/>
      <c r="E33" s="65"/>
      <c r="F33" s="65"/>
      <c r="G33" s="65"/>
    </row>
  </sheetData>
  <mergeCells count="4">
    <mergeCell ref="A3:I3"/>
    <mergeCell ref="A4:I4"/>
    <mergeCell ref="A6:I6"/>
    <mergeCell ref="A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S209"/>
  <sheetViews>
    <sheetView zoomScale="75" zoomScaleNormal="75" zoomScaleSheetLayoutView="75" workbookViewId="0">
      <pane xSplit="2" ySplit="4" topLeftCell="BZ20" activePane="bottomRight" state="frozen"/>
      <selection pane="topRight" activeCell="C1" sqref="C1"/>
      <selection pane="bottomLeft" activeCell="A5" sqref="A5"/>
      <selection pane="bottomRight" activeCell="CH135" sqref="CH135"/>
    </sheetView>
  </sheetViews>
  <sheetFormatPr defaultRowHeight="15"/>
  <cols>
    <col min="1" max="1" width="6.42578125" style="5" customWidth="1"/>
    <col min="2" max="2" width="48.42578125" style="5" customWidth="1"/>
    <col min="3" max="3" width="11.7109375" style="5" customWidth="1"/>
    <col min="4" max="4" width="13.42578125" style="5" customWidth="1"/>
    <col min="5" max="5" width="11.42578125" style="5" customWidth="1"/>
    <col min="6" max="6" width="11.28515625" style="5" customWidth="1"/>
    <col min="7" max="7" width="13.140625" style="5" customWidth="1"/>
    <col min="8" max="8" width="11.5703125" style="5" customWidth="1"/>
    <col min="9" max="9" width="11.42578125" style="5" customWidth="1"/>
    <col min="10" max="10" width="11.140625" style="5" customWidth="1"/>
    <col min="11" max="11" width="11.85546875" style="5" customWidth="1"/>
    <col min="12" max="12" width="13.28515625" style="5" customWidth="1"/>
    <col min="13" max="13" width="12.7109375" style="5" customWidth="1"/>
    <col min="14" max="14" width="13.5703125" style="5" customWidth="1"/>
    <col min="15" max="15" width="12.7109375" style="5" customWidth="1"/>
    <col min="16" max="16" width="13.85546875" style="5" customWidth="1"/>
    <col min="17" max="17" width="13.140625" style="5" customWidth="1"/>
    <col min="18" max="18" width="12.42578125" style="5" customWidth="1"/>
    <col min="19" max="19" width="12.7109375" style="5" customWidth="1"/>
    <col min="20" max="20" width="12.28515625" style="5" customWidth="1"/>
    <col min="21" max="21" width="13.85546875" style="5" customWidth="1"/>
    <col min="22" max="22" width="11.5703125" style="5" customWidth="1"/>
    <col min="23" max="23" width="14.5703125" style="5" customWidth="1"/>
    <col min="24" max="24" width="12.42578125" style="5" customWidth="1"/>
    <col min="25" max="25" width="10.85546875" style="5" customWidth="1"/>
    <col min="26" max="26" width="11.140625" style="5" customWidth="1"/>
    <col min="27" max="27" width="13.28515625" style="5" customWidth="1"/>
    <col min="28" max="28" width="11.5703125" style="5" customWidth="1"/>
    <col min="29" max="29" width="12" style="5" customWidth="1"/>
    <col min="30" max="30" width="11.7109375" style="5" customWidth="1"/>
    <col min="31" max="31" width="11.42578125" style="5" customWidth="1"/>
    <col min="32" max="32" width="11.7109375" style="5" customWidth="1"/>
    <col min="33" max="33" width="11.5703125" style="5" customWidth="1"/>
    <col min="34" max="34" width="13.85546875" style="5" customWidth="1"/>
    <col min="35" max="35" width="12.5703125" style="5" customWidth="1"/>
    <col min="36" max="36" width="12" style="5" customWidth="1"/>
    <col min="37" max="37" width="15.85546875" style="5" customWidth="1"/>
    <col min="38" max="38" width="12.28515625" style="5" customWidth="1"/>
    <col min="39" max="39" width="14" style="5" customWidth="1"/>
    <col min="40" max="40" width="12" style="5" customWidth="1"/>
    <col min="41" max="41" width="11.28515625" style="5" customWidth="1"/>
    <col min="42" max="42" width="11.85546875" style="5" customWidth="1"/>
    <col min="43" max="43" width="12.42578125" style="5" customWidth="1"/>
    <col min="44" max="44" width="12.7109375" style="5" customWidth="1"/>
    <col min="45" max="45" width="14.5703125" style="5" customWidth="1"/>
    <col min="46" max="46" width="12.7109375" style="5" customWidth="1"/>
    <col min="47" max="47" width="16.5703125" style="5" customWidth="1"/>
    <col min="48" max="48" width="13.140625" style="5" customWidth="1"/>
    <col min="49" max="49" width="13.42578125" style="5" customWidth="1"/>
    <col min="50" max="50" width="11.7109375" style="5" customWidth="1"/>
    <col min="51" max="51" width="11.140625" style="5" customWidth="1"/>
    <col min="52" max="52" width="12.85546875" style="5" customWidth="1"/>
    <col min="53" max="53" width="13.42578125" style="5" customWidth="1"/>
    <col min="54" max="54" width="12.85546875" style="5" customWidth="1"/>
    <col min="55" max="55" width="13" style="5" customWidth="1"/>
    <col min="56" max="56" width="10.42578125" style="5" customWidth="1"/>
    <col min="57" max="57" width="13.7109375" style="5" customWidth="1"/>
    <col min="58" max="58" width="11.5703125" style="5" customWidth="1"/>
    <col min="59" max="59" width="12.28515625" style="5" customWidth="1"/>
    <col min="60" max="60" width="11.140625" style="5" customWidth="1"/>
    <col min="61" max="61" width="11.42578125" style="5" customWidth="1"/>
    <col min="62" max="62" width="13.140625" style="5" customWidth="1"/>
    <col min="63" max="63" width="13.7109375" style="5" customWidth="1"/>
    <col min="64" max="64" width="14.140625" style="5" customWidth="1"/>
    <col min="65" max="65" width="12" style="5" customWidth="1"/>
    <col min="66" max="66" width="12.42578125" style="5" customWidth="1"/>
    <col min="67" max="67" width="12.140625" style="5" customWidth="1"/>
    <col min="68" max="68" width="13.140625" style="5" customWidth="1"/>
    <col min="69" max="69" width="12.140625" style="5" customWidth="1"/>
    <col min="70" max="71" width="11" style="5" customWidth="1"/>
    <col min="72" max="72" width="12.5703125" style="5" customWidth="1"/>
    <col min="73" max="73" width="13.140625" style="5" customWidth="1"/>
    <col min="74" max="74" width="13.28515625" style="5" customWidth="1"/>
    <col min="75" max="75" width="13" style="5" customWidth="1"/>
    <col min="76" max="76" width="11.5703125" style="5" customWidth="1"/>
    <col min="77" max="77" width="15.28515625" style="5" customWidth="1"/>
    <col min="78" max="78" width="12.140625" style="5" customWidth="1"/>
    <col min="79" max="79" width="14.5703125" style="5" customWidth="1"/>
    <col min="80" max="80" width="13" style="5" customWidth="1"/>
    <col min="81" max="81" width="11.140625" style="5" customWidth="1"/>
    <col min="82" max="82" width="15.42578125" style="5" customWidth="1"/>
    <col min="83" max="83" width="13.5703125" style="138" customWidth="1"/>
    <col min="84" max="84" width="12.85546875" style="5" customWidth="1"/>
    <col min="85" max="85" width="13.140625" style="5" customWidth="1"/>
    <col min="86" max="86" width="11.5703125" style="5" customWidth="1"/>
    <col min="87" max="87" width="15.5703125" style="5" customWidth="1"/>
    <col min="88" max="88" width="13.85546875" style="138" customWidth="1"/>
    <col min="89" max="89" width="13" style="5" customWidth="1"/>
    <col min="90" max="90" width="13.7109375" style="5" customWidth="1"/>
    <col min="91" max="91" width="13.42578125" style="5" customWidth="1"/>
    <col min="92" max="92" width="14.140625" style="5" customWidth="1"/>
    <col min="93" max="94" width="13.28515625" style="5" customWidth="1"/>
    <col min="95" max="95" width="14" style="5" customWidth="1"/>
    <col min="96" max="96" width="12.5703125" style="5" customWidth="1"/>
    <col min="97" max="97" width="13.28515625" style="5" customWidth="1"/>
    <col min="98" max="98" width="14.140625" style="5" customWidth="1"/>
    <col min="99" max="99" width="19" style="5" customWidth="1"/>
    <col min="100" max="100" width="12.7109375" style="5" customWidth="1"/>
    <col min="101" max="101" width="16.7109375" style="5" customWidth="1"/>
    <col min="102" max="102" width="14.28515625" style="5" customWidth="1"/>
    <col min="103" max="103" width="10.42578125" style="5" bestFit="1" customWidth="1"/>
    <col min="104" max="107" width="9.140625" style="5"/>
    <col min="108" max="108" width="17.85546875" style="5" customWidth="1"/>
    <col min="109" max="16384" width="9.140625" style="5"/>
  </cols>
  <sheetData>
    <row r="1" spans="1:117" s="4" customFormat="1" ht="46.5" customHeight="1" thickBot="1">
      <c r="A1" s="1"/>
      <c r="B1" s="2"/>
      <c r="C1" s="3"/>
      <c r="D1" s="3"/>
      <c r="E1" s="3"/>
      <c r="F1" s="3"/>
      <c r="G1" s="3"/>
      <c r="M1" s="567" t="s">
        <v>534</v>
      </c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  <c r="AH1" s="568"/>
      <c r="AI1" s="568"/>
      <c r="AJ1" s="568"/>
      <c r="AK1" s="568"/>
      <c r="AL1" s="568"/>
      <c r="AM1" s="568"/>
      <c r="AN1" s="568"/>
      <c r="AO1" s="568"/>
      <c r="AP1" s="568"/>
      <c r="AQ1" s="568"/>
      <c r="AR1" s="568"/>
      <c r="AS1" s="568"/>
      <c r="AT1" s="568"/>
      <c r="AU1" s="568"/>
      <c r="BR1" s="579"/>
      <c r="BS1" s="579"/>
      <c r="BT1" s="579"/>
      <c r="BU1" s="579"/>
      <c r="BV1" s="579"/>
      <c r="BW1" s="579"/>
      <c r="BX1" s="579"/>
      <c r="BY1" s="579"/>
      <c r="BZ1" s="579"/>
      <c r="CA1" s="579"/>
      <c r="CB1" s="579"/>
      <c r="CC1" s="579"/>
      <c r="CD1" s="579"/>
      <c r="CE1" s="579"/>
      <c r="CF1" s="579"/>
      <c r="CG1" s="579"/>
      <c r="CH1" s="579"/>
      <c r="CI1" s="579"/>
      <c r="CJ1" s="579"/>
      <c r="CK1" s="579"/>
      <c r="CL1" s="579"/>
      <c r="CM1" s="579"/>
      <c r="CN1" s="579"/>
      <c r="CO1" s="579"/>
      <c r="CP1" s="579"/>
      <c r="CQ1" s="579"/>
      <c r="CR1" s="579"/>
      <c r="CS1" s="579"/>
    </row>
    <row r="2" spans="1:117" ht="27.75" customHeight="1" thickBot="1">
      <c r="A2" s="572" t="s">
        <v>41</v>
      </c>
      <c r="B2" s="572" t="s">
        <v>42</v>
      </c>
      <c r="C2" s="569" t="s">
        <v>79</v>
      </c>
      <c r="D2" s="570"/>
      <c r="E2" s="570"/>
      <c r="F2" s="570"/>
      <c r="G2" s="571"/>
      <c r="H2" s="569" t="s">
        <v>79</v>
      </c>
      <c r="I2" s="570"/>
      <c r="J2" s="570"/>
      <c r="K2" s="570"/>
      <c r="L2" s="571"/>
      <c r="M2" s="569" t="s">
        <v>79</v>
      </c>
      <c r="N2" s="570"/>
      <c r="O2" s="570"/>
      <c r="P2" s="570"/>
      <c r="Q2" s="571"/>
      <c r="R2" s="569" t="s">
        <v>79</v>
      </c>
      <c r="S2" s="570"/>
      <c r="T2" s="570"/>
      <c r="U2" s="570"/>
      <c r="V2" s="571"/>
      <c r="W2" s="569" t="s">
        <v>79</v>
      </c>
      <c r="X2" s="570"/>
      <c r="Y2" s="570"/>
      <c r="Z2" s="570"/>
      <c r="AA2" s="571"/>
      <c r="AB2" s="569" t="s">
        <v>79</v>
      </c>
      <c r="AC2" s="570"/>
      <c r="AD2" s="570"/>
      <c r="AE2" s="570"/>
      <c r="AF2" s="571"/>
      <c r="AG2" s="569" t="s">
        <v>79</v>
      </c>
      <c r="AH2" s="570"/>
      <c r="AI2" s="570"/>
      <c r="AJ2" s="570"/>
      <c r="AK2" s="571"/>
      <c r="AL2" s="569" t="s">
        <v>79</v>
      </c>
      <c r="AM2" s="570"/>
      <c r="AN2" s="570"/>
      <c r="AO2" s="570"/>
      <c r="AP2" s="571"/>
      <c r="AQ2" s="569" t="s">
        <v>79</v>
      </c>
      <c r="AR2" s="570"/>
      <c r="AS2" s="570"/>
      <c r="AT2" s="570"/>
      <c r="AU2" s="571"/>
      <c r="AV2" s="569" t="s">
        <v>79</v>
      </c>
      <c r="AW2" s="570"/>
      <c r="AX2" s="570"/>
      <c r="AY2" s="570"/>
      <c r="AZ2" s="571"/>
      <c r="BA2" s="569" t="s">
        <v>79</v>
      </c>
      <c r="BB2" s="570"/>
      <c r="BC2" s="570"/>
      <c r="BD2" s="570"/>
      <c r="BE2" s="571"/>
      <c r="BF2" s="569" t="s">
        <v>79</v>
      </c>
      <c r="BG2" s="570"/>
      <c r="BH2" s="570"/>
      <c r="BI2" s="570"/>
      <c r="BJ2" s="571"/>
      <c r="BK2" s="569" t="s">
        <v>79</v>
      </c>
      <c r="BL2" s="570"/>
      <c r="BM2" s="570"/>
      <c r="BN2" s="570"/>
      <c r="BO2" s="571"/>
      <c r="BP2" s="569" t="s">
        <v>79</v>
      </c>
      <c r="BQ2" s="570"/>
      <c r="BR2" s="570"/>
      <c r="BS2" s="570"/>
      <c r="BT2" s="571"/>
      <c r="BU2" s="569" t="s">
        <v>79</v>
      </c>
      <c r="BV2" s="570"/>
      <c r="BW2" s="570"/>
      <c r="BX2" s="570"/>
      <c r="BY2" s="571"/>
      <c r="BZ2" s="569" t="s">
        <v>79</v>
      </c>
      <c r="CA2" s="570"/>
      <c r="CB2" s="570"/>
      <c r="CC2" s="570"/>
      <c r="CD2" s="571"/>
      <c r="CE2" s="569" t="s">
        <v>79</v>
      </c>
      <c r="CF2" s="570"/>
      <c r="CG2" s="570"/>
      <c r="CH2" s="570"/>
      <c r="CI2" s="571"/>
      <c r="CJ2" s="569" t="s">
        <v>79</v>
      </c>
      <c r="CK2" s="570"/>
      <c r="CL2" s="570"/>
      <c r="CM2" s="570"/>
      <c r="CN2" s="571"/>
      <c r="CO2" s="569" t="s">
        <v>79</v>
      </c>
      <c r="CP2" s="570"/>
      <c r="CQ2" s="570"/>
      <c r="CR2" s="570"/>
      <c r="CS2" s="571"/>
      <c r="CT2" s="265"/>
      <c r="CU2" s="265"/>
      <c r="CV2" s="265"/>
      <c r="CW2" s="265"/>
      <c r="CX2" s="265"/>
      <c r="CY2" s="265"/>
      <c r="CZ2" s="265"/>
      <c r="DA2" s="265"/>
      <c r="DB2" s="265"/>
      <c r="DC2" s="265"/>
    </row>
    <row r="3" spans="1:117" ht="15" customHeight="1">
      <c r="A3" s="573"/>
      <c r="B3" s="573"/>
      <c r="C3" s="576" t="s">
        <v>29</v>
      </c>
      <c r="D3" s="577"/>
      <c r="E3" s="577"/>
      <c r="F3" s="577"/>
      <c r="G3" s="578"/>
      <c r="H3" s="576" t="s">
        <v>30</v>
      </c>
      <c r="I3" s="577"/>
      <c r="J3" s="577"/>
      <c r="K3" s="577"/>
      <c r="L3" s="578"/>
      <c r="M3" s="576" t="s">
        <v>31</v>
      </c>
      <c r="N3" s="577"/>
      <c r="O3" s="577"/>
      <c r="P3" s="577"/>
      <c r="Q3" s="578"/>
      <c r="R3" s="576" t="s">
        <v>22</v>
      </c>
      <c r="S3" s="577"/>
      <c r="T3" s="577"/>
      <c r="U3" s="577"/>
      <c r="V3" s="578"/>
      <c r="W3" s="576" t="s">
        <v>32</v>
      </c>
      <c r="X3" s="577"/>
      <c r="Y3" s="577"/>
      <c r="Z3" s="577"/>
      <c r="AA3" s="578"/>
      <c r="AB3" s="576" t="s">
        <v>33</v>
      </c>
      <c r="AC3" s="577"/>
      <c r="AD3" s="577"/>
      <c r="AE3" s="577"/>
      <c r="AF3" s="578"/>
      <c r="AG3" s="576" t="s">
        <v>34</v>
      </c>
      <c r="AH3" s="577"/>
      <c r="AI3" s="577"/>
      <c r="AJ3" s="577"/>
      <c r="AK3" s="578"/>
      <c r="AL3" s="576" t="s">
        <v>23</v>
      </c>
      <c r="AM3" s="577"/>
      <c r="AN3" s="577"/>
      <c r="AO3" s="577"/>
      <c r="AP3" s="578"/>
      <c r="AQ3" s="576" t="s">
        <v>27</v>
      </c>
      <c r="AR3" s="577"/>
      <c r="AS3" s="577"/>
      <c r="AT3" s="577"/>
      <c r="AU3" s="578"/>
      <c r="AV3" s="576" t="s">
        <v>35</v>
      </c>
      <c r="AW3" s="577"/>
      <c r="AX3" s="577"/>
      <c r="AY3" s="577"/>
      <c r="AZ3" s="578"/>
      <c r="BA3" s="576" t="s">
        <v>36</v>
      </c>
      <c r="BB3" s="577"/>
      <c r="BC3" s="577"/>
      <c r="BD3" s="577"/>
      <c r="BE3" s="578"/>
      <c r="BF3" s="576" t="s">
        <v>37</v>
      </c>
      <c r="BG3" s="577"/>
      <c r="BH3" s="577"/>
      <c r="BI3" s="577"/>
      <c r="BJ3" s="578"/>
      <c r="BK3" s="576" t="s">
        <v>24</v>
      </c>
      <c r="BL3" s="577"/>
      <c r="BM3" s="577"/>
      <c r="BN3" s="577"/>
      <c r="BO3" s="578"/>
      <c r="BP3" s="576" t="s">
        <v>38</v>
      </c>
      <c r="BQ3" s="577"/>
      <c r="BR3" s="577"/>
      <c r="BS3" s="577"/>
      <c r="BT3" s="578"/>
      <c r="BU3" s="576" t="s">
        <v>39</v>
      </c>
      <c r="BV3" s="577"/>
      <c r="BW3" s="577"/>
      <c r="BX3" s="577"/>
      <c r="BY3" s="578"/>
      <c r="BZ3" s="576" t="s">
        <v>40</v>
      </c>
      <c r="CA3" s="577"/>
      <c r="CB3" s="577"/>
      <c r="CC3" s="577"/>
      <c r="CD3" s="578"/>
      <c r="CE3" s="576" t="s">
        <v>25</v>
      </c>
      <c r="CF3" s="577"/>
      <c r="CG3" s="577"/>
      <c r="CH3" s="577"/>
      <c r="CI3" s="578"/>
      <c r="CJ3" s="576" t="s">
        <v>26</v>
      </c>
      <c r="CK3" s="577"/>
      <c r="CL3" s="577"/>
      <c r="CM3" s="577"/>
      <c r="CN3" s="578"/>
      <c r="CO3" s="576" t="s">
        <v>28</v>
      </c>
      <c r="CP3" s="577"/>
      <c r="CQ3" s="577"/>
      <c r="CR3" s="577"/>
      <c r="CS3" s="578"/>
      <c r="CT3" s="265"/>
      <c r="CU3" s="265"/>
      <c r="CV3" s="265"/>
      <c r="CW3" s="265"/>
      <c r="CX3" s="265"/>
      <c r="CY3" s="265"/>
      <c r="CZ3" s="265"/>
      <c r="DA3" s="265"/>
      <c r="DB3" s="265"/>
      <c r="DC3" s="265"/>
    </row>
    <row r="4" spans="1:117" ht="15.75" thickBot="1">
      <c r="A4" s="574"/>
      <c r="B4" s="575"/>
      <c r="C4" s="6" t="s">
        <v>2</v>
      </c>
      <c r="D4" s="7" t="s">
        <v>4</v>
      </c>
      <c r="E4" s="7" t="s">
        <v>5</v>
      </c>
      <c r="F4" s="7" t="s">
        <v>6</v>
      </c>
      <c r="G4" s="8" t="s">
        <v>7</v>
      </c>
      <c r="H4" s="6" t="s">
        <v>2</v>
      </c>
      <c r="I4" s="7" t="s">
        <v>4</v>
      </c>
      <c r="J4" s="7" t="s">
        <v>5</v>
      </c>
      <c r="K4" s="7" t="s">
        <v>6</v>
      </c>
      <c r="L4" s="8" t="s">
        <v>7</v>
      </c>
      <c r="M4" s="6" t="s">
        <v>2</v>
      </c>
      <c r="N4" s="7" t="s">
        <v>4</v>
      </c>
      <c r="O4" s="7" t="s">
        <v>5</v>
      </c>
      <c r="P4" s="7" t="s">
        <v>6</v>
      </c>
      <c r="Q4" s="8" t="s">
        <v>7</v>
      </c>
      <c r="R4" s="6" t="s">
        <v>2</v>
      </c>
      <c r="S4" s="7" t="s">
        <v>4</v>
      </c>
      <c r="T4" s="7" t="s">
        <v>5</v>
      </c>
      <c r="U4" s="7" t="s">
        <v>6</v>
      </c>
      <c r="V4" s="8" t="s">
        <v>7</v>
      </c>
      <c r="W4" s="6" t="s">
        <v>2</v>
      </c>
      <c r="X4" s="7" t="s">
        <v>4</v>
      </c>
      <c r="Y4" s="7" t="s">
        <v>5</v>
      </c>
      <c r="Z4" s="7" t="s">
        <v>6</v>
      </c>
      <c r="AA4" s="8" t="s">
        <v>7</v>
      </c>
      <c r="AB4" s="6" t="s">
        <v>2</v>
      </c>
      <c r="AC4" s="7" t="s">
        <v>4</v>
      </c>
      <c r="AD4" s="7" t="s">
        <v>5</v>
      </c>
      <c r="AE4" s="7" t="s">
        <v>6</v>
      </c>
      <c r="AF4" s="8" t="s">
        <v>7</v>
      </c>
      <c r="AG4" s="6" t="s">
        <v>2</v>
      </c>
      <c r="AH4" s="7" t="s">
        <v>4</v>
      </c>
      <c r="AI4" s="7" t="s">
        <v>5</v>
      </c>
      <c r="AJ4" s="7" t="s">
        <v>6</v>
      </c>
      <c r="AK4" s="8" t="s">
        <v>7</v>
      </c>
      <c r="AL4" s="6" t="s">
        <v>2</v>
      </c>
      <c r="AM4" s="7" t="s">
        <v>4</v>
      </c>
      <c r="AN4" s="7" t="s">
        <v>5</v>
      </c>
      <c r="AO4" s="7" t="s">
        <v>6</v>
      </c>
      <c r="AP4" s="8" t="s">
        <v>7</v>
      </c>
      <c r="AQ4" s="6" t="s">
        <v>2</v>
      </c>
      <c r="AR4" s="7" t="s">
        <v>4</v>
      </c>
      <c r="AS4" s="7" t="s">
        <v>5</v>
      </c>
      <c r="AT4" s="7" t="s">
        <v>6</v>
      </c>
      <c r="AU4" s="8" t="s">
        <v>7</v>
      </c>
      <c r="AV4" s="6" t="s">
        <v>2</v>
      </c>
      <c r="AW4" s="7" t="s">
        <v>4</v>
      </c>
      <c r="AX4" s="7" t="s">
        <v>5</v>
      </c>
      <c r="AY4" s="7" t="s">
        <v>6</v>
      </c>
      <c r="AZ4" s="8" t="s">
        <v>7</v>
      </c>
      <c r="BA4" s="6" t="s">
        <v>2</v>
      </c>
      <c r="BB4" s="7" t="s">
        <v>4</v>
      </c>
      <c r="BC4" s="7" t="s">
        <v>5</v>
      </c>
      <c r="BD4" s="7" t="s">
        <v>6</v>
      </c>
      <c r="BE4" s="8" t="s">
        <v>7</v>
      </c>
      <c r="BF4" s="6" t="s">
        <v>2</v>
      </c>
      <c r="BG4" s="7" t="s">
        <v>4</v>
      </c>
      <c r="BH4" s="7" t="s">
        <v>5</v>
      </c>
      <c r="BI4" s="7" t="s">
        <v>6</v>
      </c>
      <c r="BJ4" s="8" t="s">
        <v>7</v>
      </c>
      <c r="BK4" s="6" t="s">
        <v>2</v>
      </c>
      <c r="BL4" s="7" t="s">
        <v>4</v>
      </c>
      <c r="BM4" s="7" t="s">
        <v>5</v>
      </c>
      <c r="BN4" s="7" t="s">
        <v>6</v>
      </c>
      <c r="BO4" s="8" t="s">
        <v>7</v>
      </c>
      <c r="BP4" s="6" t="s">
        <v>2</v>
      </c>
      <c r="BQ4" s="7" t="s">
        <v>4</v>
      </c>
      <c r="BR4" s="7" t="s">
        <v>5</v>
      </c>
      <c r="BS4" s="7" t="s">
        <v>6</v>
      </c>
      <c r="BT4" s="8" t="s">
        <v>7</v>
      </c>
      <c r="BU4" s="6" t="s">
        <v>2</v>
      </c>
      <c r="BV4" s="7" t="s">
        <v>4</v>
      </c>
      <c r="BW4" s="7" t="s">
        <v>5</v>
      </c>
      <c r="BX4" s="7" t="s">
        <v>6</v>
      </c>
      <c r="BY4" s="8" t="s">
        <v>7</v>
      </c>
      <c r="BZ4" s="6" t="s">
        <v>2</v>
      </c>
      <c r="CA4" s="7" t="s">
        <v>4</v>
      </c>
      <c r="CB4" s="7" t="s">
        <v>5</v>
      </c>
      <c r="CC4" s="7" t="s">
        <v>6</v>
      </c>
      <c r="CD4" s="8" t="s">
        <v>7</v>
      </c>
      <c r="CE4" s="123" t="s">
        <v>2</v>
      </c>
      <c r="CF4" s="7" t="s">
        <v>4</v>
      </c>
      <c r="CG4" s="7" t="s">
        <v>5</v>
      </c>
      <c r="CH4" s="7" t="s">
        <v>6</v>
      </c>
      <c r="CI4" s="8" t="s">
        <v>7</v>
      </c>
      <c r="CJ4" s="123" t="s">
        <v>2</v>
      </c>
      <c r="CK4" s="7" t="s">
        <v>4</v>
      </c>
      <c r="CL4" s="7" t="s">
        <v>5</v>
      </c>
      <c r="CM4" s="7" t="s">
        <v>6</v>
      </c>
      <c r="CN4" s="8" t="s">
        <v>7</v>
      </c>
      <c r="CO4" s="6" t="s">
        <v>2</v>
      </c>
      <c r="CP4" s="7" t="s">
        <v>4</v>
      </c>
      <c r="CQ4" s="7" t="s">
        <v>5</v>
      </c>
      <c r="CR4" s="7" t="s">
        <v>6</v>
      </c>
      <c r="CS4" s="8" t="s">
        <v>7</v>
      </c>
      <c r="CT4" s="265"/>
      <c r="CU4" s="265"/>
      <c r="CV4" s="265"/>
      <c r="CW4" s="265"/>
      <c r="CX4" s="265"/>
      <c r="CY4" s="265"/>
      <c r="CZ4" s="265"/>
      <c r="DA4" s="265"/>
      <c r="DB4" s="265"/>
      <c r="DC4" s="265"/>
    </row>
    <row r="5" spans="1:117" ht="15.75" thickBot="1">
      <c r="A5" s="9">
        <v>1</v>
      </c>
      <c r="B5" s="305">
        <v>2</v>
      </c>
      <c r="C5" s="10">
        <v>3</v>
      </c>
      <c r="D5" s="11">
        <v>4</v>
      </c>
      <c r="E5" s="11">
        <v>5</v>
      </c>
      <c r="F5" s="11">
        <v>6</v>
      </c>
      <c r="G5" s="12">
        <v>7</v>
      </c>
      <c r="H5" s="10">
        <v>8</v>
      </c>
      <c r="I5" s="11">
        <v>9</v>
      </c>
      <c r="J5" s="11">
        <v>10</v>
      </c>
      <c r="K5" s="11">
        <v>11</v>
      </c>
      <c r="L5" s="12">
        <v>12</v>
      </c>
      <c r="M5" s="10">
        <v>8</v>
      </c>
      <c r="N5" s="11">
        <v>9</v>
      </c>
      <c r="O5" s="11">
        <v>10</v>
      </c>
      <c r="P5" s="11">
        <v>11</v>
      </c>
      <c r="Q5" s="12">
        <v>12</v>
      </c>
      <c r="R5" s="10">
        <v>8</v>
      </c>
      <c r="S5" s="11">
        <v>9</v>
      </c>
      <c r="T5" s="11">
        <v>10</v>
      </c>
      <c r="U5" s="11">
        <v>11</v>
      </c>
      <c r="V5" s="12">
        <v>12</v>
      </c>
      <c r="W5" s="10">
        <v>8</v>
      </c>
      <c r="X5" s="11">
        <v>9</v>
      </c>
      <c r="Y5" s="11">
        <v>10</v>
      </c>
      <c r="Z5" s="11">
        <v>11</v>
      </c>
      <c r="AA5" s="12">
        <v>12</v>
      </c>
      <c r="AB5" s="10">
        <v>8</v>
      </c>
      <c r="AC5" s="11">
        <v>9</v>
      </c>
      <c r="AD5" s="11">
        <v>10</v>
      </c>
      <c r="AE5" s="11">
        <v>11</v>
      </c>
      <c r="AF5" s="12">
        <v>12</v>
      </c>
      <c r="AG5" s="10">
        <v>8</v>
      </c>
      <c r="AH5" s="11">
        <v>9</v>
      </c>
      <c r="AI5" s="11">
        <v>10</v>
      </c>
      <c r="AJ5" s="11">
        <v>11</v>
      </c>
      <c r="AK5" s="12">
        <v>12</v>
      </c>
      <c r="AL5" s="10">
        <v>8</v>
      </c>
      <c r="AM5" s="11">
        <v>9</v>
      </c>
      <c r="AN5" s="11">
        <v>10</v>
      </c>
      <c r="AO5" s="11">
        <v>11</v>
      </c>
      <c r="AP5" s="12">
        <v>12</v>
      </c>
      <c r="AQ5" s="10">
        <v>13</v>
      </c>
      <c r="AR5" s="11">
        <v>14</v>
      </c>
      <c r="AS5" s="11">
        <v>15</v>
      </c>
      <c r="AT5" s="11">
        <v>16</v>
      </c>
      <c r="AU5" s="12">
        <v>17</v>
      </c>
      <c r="AV5" s="10">
        <v>8</v>
      </c>
      <c r="AW5" s="11">
        <v>9</v>
      </c>
      <c r="AX5" s="11">
        <v>10</v>
      </c>
      <c r="AY5" s="11">
        <v>11</v>
      </c>
      <c r="AZ5" s="12">
        <v>12</v>
      </c>
      <c r="BA5" s="10">
        <v>8</v>
      </c>
      <c r="BB5" s="11">
        <v>9</v>
      </c>
      <c r="BC5" s="11">
        <v>10</v>
      </c>
      <c r="BD5" s="11">
        <v>11</v>
      </c>
      <c r="BE5" s="12">
        <v>12</v>
      </c>
      <c r="BF5" s="10">
        <v>8</v>
      </c>
      <c r="BG5" s="11">
        <v>9</v>
      </c>
      <c r="BH5" s="11">
        <v>10</v>
      </c>
      <c r="BI5" s="11">
        <v>11</v>
      </c>
      <c r="BJ5" s="12">
        <v>12</v>
      </c>
      <c r="BK5" s="10">
        <v>8</v>
      </c>
      <c r="BL5" s="11">
        <v>9</v>
      </c>
      <c r="BM5" s="11">
        <v>10</v>
      </c>
      <c r="BN5" s="11">
        <v>11</v>
      </c>
      <c r="BO5" s="12">
        <v>12</v>
      </c>
      <c r="BP5" s="10">
        <v>8</v>
      </c>
      <c r="BQ5" s="11">
        <v>9</v>
      </c>
      <c r="BR5" s="11">
        <v>10</v>
      </c>
      <c r="BS5" s="11">
        <v>11</v>
      </c>
      <c r="BT5" s="12">
        <v>12</v>
      </c>
      <c r="BU5" s="10">
        <v>8</v>
      </c>
      <c r="BV5" s="11">
        <v>9</v>
      </c>
      <c r="BW5" s="11">
        <v>10</v>
      </c>
      <c r="BX5" s="11">
        <v>11</v>
      </c>
      <c r="BY5" s="12">
        <v>12</v>
      </c>
      <c r="BZ5" s="10">
        <v>8</v>
      </c>
      <c r="CA5" s="11">
        <v>9</v>
      </c>
      <c r="CB5" s="11">
        <v>10</v>
      </c>
      <c r="CC5" s="11">
        <v>11</v>
      </c>
      <c r="CD5" s="12">
        <v>12</v>
      </c>
      <c r="CE5" s="124">
        <v>8</v>
      </c>
      <c r="CF5" s="11">
        <v>9</v>
      </c>
      <c r="CG5" s="11">
        <v>10</v>
      </c>
      <c r="CH5" s="11">
        <v>11</v>
      </c>
      <c r="CI5" s="12">
        <v>12</v>
      </c>
      <c r="CJ5" s="124">
        <v>8</v>
      </c>
      <c r="CK5" s="11">
        <v>9</v>
      </c>
      <c r="CL5" s="11">
        <v>10</v>
      </c>
      <c r="CM5" s="11">
        <v>11</v>
      </c>
      <c r="CN5" s="12">
        <v>12</v>
      </c>
      <c r="CO5" s="10">
        <v>8</v>
      </c>
      <c r="CP5" s="11">
        <v>9</v>
      </c>
      <c r="CQ5" s="11">
        <v>10</v>
      </c>
      <c r="CR5" s="11">
        <v>11</v>
      </c>
      <c r="CS5" s="12">
        <v>12</v>
      </c>
      <c r="CT5" s="265"/>
      <c r="CU5" s="265"/>
      <c r="CV5" s="265"/>
      <c r="CW5" s="265"/>
      <c r="CX5" s="265"/>
      <c r="CY5" s="265"/>
      <c r="CZ5" s="265"/>
      <c r="DA5" s="265"/>
      <c r="DB5" s="265"/>
      <c r="DC5" s="265"/>
    </row>
    <row r="6" spans="1:117">
      <c r="A6" s="13" t="s">
        <v>43</v>
      </c>
      <c r="B6" s="14" t="s">
        <v>44</v>
      </c>
      <c r="C6" s="168">
        <f>D6+E6+F6+G6-E7-F7-G7</f>
        <v>17152310</v>
      </c>
      <c r="D6" s="169">
        <f>D13+D14+D15+D16+D17</f>
        <v>13438516</v>
      </c>
      <c r="E6" s="169">
        <f>E13+E14+E15+E16+E17+E9</f>
        <v>3668274</v>
      </c>
      <c r="F6" s="169">
        <f>F13+F14+F15+F16+F17+F9+F10</f>
        <v>2454690</v>
      </c>
      <c r="G6" s="170">
        <f>G13+G14+G15+G16+G17+G9+G10+G11</f>
        <v>539012.99999999767</v>
      </c>
      <c r="H6" s="168">
        <f>I6+J6+K6+L6-J7-K7-L7</f>
        <v>15406982.999999998</v>
      </c>
      <c r="I6" s="169">
        <f>I13+I14+I15+I16+I17</f>
        <v>12185110</v>
      </c>
      <c r="J6" s="169">
        <f>J13+J14+J15+J16+J17+J9</f>
        <v>3181011</v>
      </c>
      <c r="K6" s="169">
        <f>K13+K14+K15+K16+K17+K9+K10+K18</f>
        <v>2132954</v>
      </c>
      <c r="L6" s="170">
        <f>L13+L14+L15+L16+L17+L9+L10+L11</f>
        <v>499170.0000000014</v>
      </c>
      <c r="M6" s="168">
        <f>N6+O6+P6+Q6-O7-P7-Q7</f>
        <v>16630948.999999998</v>
      </c>
      <c r="N6" s="169">
        <f>N13+N14+N15+N16+N17</f>
        <v>13071370</v>
      </c>
      <c r="O6" s="169">
        <f>O13+O14+O15+O16+O17+O9</f>
        <v>3515207</v>
      </c>
      <c r="P6" s="169">
        <f>P13+P14+P15+P16+P17+P9+P10+P18</f>
        <v>2416983</v>
      </c>
      <c r="Q6" s="170">
        <f>Q13+Q14+Q15+Q16+Q17+Q9+Q10+Q11</f>
        <v>476239.9999999979</v>
      </c>
      <c r="R6" s="168">
        <f>S6+T6+U6+V6-T7-U7-V7</f>
        <v>49190242</v>
      </c>
      <c r="S6" s="169">
        <f>S13+S14+S15+S16+S17</f>
        <v>38694996</v>
      </c>
      <c r="T6" s="169">
        <f>T13+T14+T15+T16+T17+T9</f>
        <v>10364492</v>
      </c>
      <c r="U6" s="169">
        <f>U13+U14+U15+U16+U17+U9+U10+U18</f>
        <v>7004627</v>
      </c>
      <c r="V6" s="170">
        <f>V13+V14+V15+V16+V17+V9+V10+V11</f>
        <v>1514422.9999999972</v>
      </c>
      <c r="W6" s="168">
        <f>X6+Y6+Z6+AA6-Y7-Z7-AA7</f>
        <v>14925115</v>
      </c>
      <c r="X6" s="210">
        <f>X13+X14+X15+X16+X17</f>
        <v>11765320</v>
      </c>
      <c r="Y6" s="210">
        <f>Y13+Y15+Y16+Y17+Y9</f>
        <v>3026978</v>
      </c>
      <c r="Z6" s="210">
        <f>Z13+Z14+Z15+Z16+Z17+Z9+Z10+Z18</f>
        <v>2028378</v>
      </c>
      <c r="AA6" s="211">
        <f>AA13+AA14+AA15+AA16+AA17+AA9+AA10+AA11</f>
        <v>493726</v>
      </c>
      <c r="AB6" s="168">
        <f>AC6+AD6+AE6+AF6-AD7-AE7-AF7</f>
        <v>13643942</v>
      </c>
      <c r="AC6" s="74">
        <f>AC13+AC14+AC15+AC16+AC17</f>
        <v>10692328</v>
      </c>
      <c r="AD6" s="74">
        <f>AD13+AD14+AD15+AD16+AD17+AD9</f>
        <v>2812804</v>
      </c>
      <c r="AE6" s="74">
        <f>AE13+AE14+AE15+AE16+AE17+AE9+AE10+AE18</f>
        <v>1816529</v>
      </c>
      <c r="AF6" s="75">
        <f>AF13+AF14+AF15+AF16+AF17+AF9+AF10+AF11</f>
        <v>401026.00000000512</v>
      </c>
      <c r="AG6" s="73">
        <f>AH6+AI6+AJ6+AK6-AI7-AJ7-AK7</f>
        <v>11939478</v>
      </c>
      <c r="AH6" s="316">
        <f>AH13+AH14+AH15+AH16+AH17</f>
        <v>9552933</v>
      </c>
      <c r="AI6" s="316">
        <f>AI13+AI15+AI16+AI17+AI9</f>
        <v>2283779</v>
      </c>
      <c r="AJ6" s="74">
        <f>AJ13+AJ14+AJ15+AJ16+AJ17+AJ9+AJ10+AJ18</f>
        <v>1548516</v>
      </c>
      <c r="AK6" s="75">
        <f>AK13+AK14+AK15+AK16+AK17+AK9+AK10+AK11</f>
        <v>388227.99999999534</v>
      </c>
      <c r="AL6" s="168">
        <f>AM6+AN6+AO6+AP6-AN7-AO7-AP7</f>
        <v>40508535</v>
      </c>
      <c r="AM6" s="74">
        <f>AM13+AM14+AM15+AM16+AM17</f>
        <v>32010581</v>
      </c>
      <c r="AN6" s="74">
        <f>AN13+AN14+AN15+AN16+AN17+AN9</f>
        <v>8123561</v>
      </c>
      <c r="AO6" s="74">
        <f>AO13+AO14+AO15+AO16+AO17+AO9+AO10+AO18</f>
        <v>5393423</v>
      </c>
      <c r="AP6" s="75">
        <f>AP13+AP14+AP15+AP16+AP17+AP9+AP10+AP11</f>
        <v>1282980.0000000005</v>
      </c>
      <c r="AQ6" s="168">
        <f>AR6+AS6+AT6+AU6-AS7-AT7-AU7</f>
        <v>89698777</v>
      </c>
      <c r="AR6" s="74">
        <f>AR13+AR14+AR15+AR16+AR17</f>
        <v>70705577</v>
      </c>
      <c r="AS6" s="74">
        <f>AS13+AS14+AS15+AS16+AS17+AS9</f>
        <v>18488053</v>
      </c>
      <c r="AT6" s="74">
        <f>AT13+AT14+AT15+AT16+AT17+AT9+AT10+AT18</f>
        <v>12398050</v>
      </c>
      <c r="AU6" s="75">
        <f>AU13+AU14+AU15+AU16+AU17+AU9+AU10+AU11</f>
        <v>2797402.9999999981</v>
      </c>
      <c r="AV6" s="168">
        <f>AW6+AX6+AY6+AZ6-AX7-AY7-AZ7</f>
        <v>12097928</v>
      </c>
      <c r="AW6" s="169">
        <f>AW13+AW14+AW15+AW16+AW17</f>
        <v>9763011</v>
      </c>
      <c r="AX6" s="169">
        <f>AX13+AX14+AX15+AX16+AX17+AX9</f>
        <v>2232647</v>
      </c>
      <c r="AY6" s="74">
        <f>AY13+AY14+AY15+AY16+AY17+AY9+AY10</f>
        <v>1559366</v>
      </c>
      <c r="AZ6" s="75">
        <f>AZ13+AZ14+AZ15+AZ16+AZ17+AZ9+AZ10+AZ11</f>
        <v>346442.99999999884</v>
      </c>
      <c r="BA6" s="73">
        <f>BB6+BC6+BD6+BE6-BC7-BD7-BE7</f>
        <v>13071505</v>
      </c>
      <c r="BB6" s="169">
        <f>BB13+BB14+BB15+BB16+BB17</f>
        <v>10556810</v>
      </c>
      <c r="BC6" s="169">
        <f>BC13+BC14+BC15+BC16+BC17+BC9</f>
        <v>2408976</v>
      </c>
      <c r="BD6" s="169">
        <f>BD13+BD14+BD15+BD16+BD17+BD9+BD10</f>
        <v>1631982</v>
      </c>
      <c r="BE6" s="170">
        <f>BE13+BE14+BE15+BE16+BE17+BE9+BE10+BE11</f>
        <v>338183.00000000047</v>
      </c>
      <c r="BF6" s="73">
        <f>BG6+BH6+BI6+BJ6-BH7-BI7-BJ7</f>
        <v>14522571</v>
      </c>
      <c r="BG6" s="169">
        <f>BG13+BG14+BG15+BG16+BG17</f>
        <v>11658422</v>
      </c>
      <c r="BH6" s="169">
        <f>BH13+BH14+BH15+BH16+BH17+BH9</f>
        <v>2736126</v>
      </c>
      <c r="BI6" s="169">
        <f>BI13+BI14+BI15+BI16+BI17+BI9+BI10</f>
        <v>1792970</v>
      </c>
      <c r="BJ6" s="170">
        <f>BJ13+BJ14+BJ15+BJ16+BJ17+BJ9+BJ10+BJ11</f>
        <v>447678.99999999907</v>
      </c>
      <c r="BK6" s="168">
        <f>BL6+BM6+BN6+BO6-BM7-BN7-BO7</f>
        <v>39692004</v>
      </c>
      <c r="BL6" s="169">
        <f>BL13+BL14+BL15+BL16+BL17</f>
        <v>31978243</v>
      </c>
      <c r="BM6" s="169">
        <f>BM13+BM14+BM15+BM16+BM17+BM9</f>
        <v>7377749</v>
      </c>
      <c r="BN6" s="169">
        <f>BN13+BN14+BN15+BN16+BN17+BN9+BN10</f>
        <v>4984318</v>
      </c>
      <c r="BO6" s="170">
        <f>BO13+BO14+BO15+BO16+BO17+BO9+BO10+BO11</f>
        <v>1132304.9999999981</v>
      </c>
      <c r="BP6" s="168">
        <f>BQ6+BR6+BS6+BT6-BR7-BS7-BT7</f>
        <v>15640284</v>
      </c>
      <c r="BQ6" s="169">
        <f>BQ13+BQ14+BQ15+BQ16+BQ17</f>
        <v>12441380</v>
      </c>
      <c r="BR6" s="169">
        <f>BR13+BR14+BR15+BR16+BR17+BR9</f>
        <v>3045953</v>
      </c>
      <c r="BS6" s="169">
        <f>BS13+BS14+BS15+BS16+BS17+BS9+BS10</f>
        <v>2083513</v>
      </c>
      <c r="BT6" s="170">
        <f>BT13+BT14+BT15+BT16+BT17+BT9+BT10+BT11</f>
        <v>464021.99999999953</v>
      </c>
      <c r="BU6" s="168">
        <f>BV6+BW6+BX6+BY6-BW7-BX7-BY7</f>
        <v>16402744.999999998</v>
      </c>
      <c r="BV6" s="169">
        <f>BV13+BV14+BV15+BV16+BV17</f>
        <v>12905448</v>
      </c>
      <c r="BW6" s="169">
        <f>BW13+BW14+BW15+BW16+BW17+BW9</f>
        <v>3300972</v>
      </c>
      <c r="BX6" s="169">
        <f>BX13+BX14+BX15+BX16+BX17+BX9+BX10</f>
        <v>2408807</v>
      </c>
      <c r="BY6" s="170">
        <f>BY13+BY14+BY15+BY16+BY17+BY9+BY10+BY11</f>
        <v>633256.0000000014</v>
      </c>
      <c r="BZ6" s="73">
        <f>CA6+CB6+CC6+CD6-CB7-CC7-CD7</f>
        <v>17761719</v>
      </c>
      <c r="CA6" s="169">
        <f>CA13+CA14+CA15+CA16+CA17</f>
        <v>13843001</v>
      </c>
      <c r="CB6" s="169">
        <f>CB13+CB14+CB15+CB16+CB17+CB9</f>
        <v>3681572</v>
      </c>
      <c r="CC6" s="169">
        <f>CC13+CC14+CC15+CC16+CC17+CC9+CC10</f>
        <v>2677543</v>
      </c>
      <c r="CD6" s="170">
        <f>CD13+CD14+CD15+CD16+CD17+CD9+CD10+CD11</f>
        <v>648817.00000000186</v>
      </c>
      <c r="CE6" s="125">
        <f>CF6+CG6+CH6+CI6-CG7-CH7-CI7</f>
        <v>49804748</v>
      </c>
      <c r="CF6" s="169">
        <f>CF13+CF14+CF15+CF16+CF17</f>
        <v>39189829</v>
      </c>
      <c r="CG6" s="169">
        <f>CG13+CG14+CG15+CG16+CG17+CG9</f>
        <v>10028497</v>
      </c>
      <c r="CH6" s="169">
        <f>CH13+CH14+CH15+CH16+CH17+CH9+CH10</f>
        <v>7169863</v>
      </c>
      <c r="CI6" s="170">
        <f>CI13+CI14+CI15+CI16+CI17+CI9+CI10+CI11</f>
        <v>1746095.0000000028</v>
      </c>
      <c r="CJ6" s="125">
        <f>CK6+CL6+CM6+CN6-CL7-CM7-CN7</f>
        <v>89496752</v>
      </c>
      <c r="CK6" s="74">
        <f>CK13+CK14+CK15+CK16+CK17</f>
        <v>71168072</v>
      </c>
      <c r="CL6" s="74">
        <f>CL13+CL14+CL15+CL16+CL17+CL9</f>
        <v>17406246</v>
      </c>
      <c r="CM6" s="169">
        <f>CM13+CM14+CM15+CM16+CM17+CM9+CM10+CM18</f>
        <v>12154181</v>
      </c>
      <c r="CN6" s="75">
        <f>CN13+CN14+CN15+CN16+CN17+CN9+CN10+CN11</f>
        <v>2878400</v>
      </c>
      <c r="CO6" s="168">
        <f>CP6+CQ6+CR6+CS6-CQ7-CR7-CS7</f>
        <v>179195529</v>
      </c>
      <c r="CP6" s="169">
        <f>CP13+CP14+CP15+CP16+CP17</f>
        <v>141873649</v>
      </c>
      <c r="CQ6" s="169">
        <f>CQ13+CQ14+CQ15+CQ16+CQ17+CQ9</f>
        <v>35894299</v>
      </c>
      <c r="CR6" s="169">
        <f>CR13+CR14+CR15+CR16+CR17+CR9+CR10+CR18</f>
        <v>24552231</v>
      </c>
      <c r="CS6" s="170">
        <f>CS13+CS14+CS15+CS16+CS17+CS9+CS10+CS11</f>
        <v>5675803</v>
      </c>
      <c r="CT6" s="279"/>
      <c r="CU6" s="279"/>
      <c r="CV6" s="279"/>
      <c r="CW6" s="279"/>
      <c r="CX6" s="279"/>
      <c r="CY6" s="265"/>
      <c r="CZ6" s="265"/>
      <c r="DA6" s="265"/>
      <c r="DB6" s="265"/>
      <c r="DC6" s="265"/>
      <c r="DD6" s="258"/>
      <c r="DE6" s="258"/>
    </row>
    <row r="7" spans="1:117">
      <c r="A7" s="15" t="s">
        <v>45</v>
      </c>
      <c r="B7" s="16" t="s">
        <v>46</v>
      </c>
      <c r="C7" s="76" t="s">
        <v>47</v>
      </c>
      <c r="D7" s="77" t="s">
        <v>47</v>
      </c>
      <c r="E7" s="78">
        <f>E9</f>
        <v>0</v>
      </c>
      <c r="F7" s="178">
        <f>F9+F10</f>
        <v>2409170</v>
      </c>
      <c r="G7" s="233">
        <f>G11</f>
        <v>539012.99999999767</v>
      </c>
      <c r="H7" s="176" t="s">
        <v>47</v>
      </c>
      <c r="I7" s="177" t="s">
        <v>47</v>
      </c>
      <c r="J7" s="178">
        <f>J9</f>
        <v>0</v>
      </c>
      <c r="K7" s="178">
        <f>K9+K10</f>
        <v>2092092</v>
      </c>
      <c r="L7" s="233">
        <f>L11</f>
        <v>499170.0000000014</v>
      </c>
      <c r="M7" s="76" t="s">
        <v>47</v>
      </c>
      <c r="N7" s="77" t="s">
        <v>47</v>
      </c>
      <c r="O7" s="78">
        <f>O9</f>
        <v>0</v>
      </c>
      <c r="P7" s="78">
        <f>P9+P10</f>
        <v>2372611</v>
      </c>
      <c r="Q7" s="79">
        <f>Q11</f>
        <v>476239.9999999979</v>
      </c>
      <c r="R7" s="76" t="s">
        <v>47</v>
      </c>
      <c r="S7" s="77" t="s">
        <v>47</v>
      </c>
      <c r="T7" s="78">
        <f>T9</f>
        <v>0</v>
      </c>
      <c r="U7" s="78">
        <f>U9+U10</f>
        <v>6873873</v>
      </c>
      <c r="V7" s="79">
        <f>V11</f>
        <v>1514422.9999999972</v>
      </c>
      <c r="W7" s="76" t="s">
        <v>47</v>
      </c>
      <c r="X7" s="212" t="s">
        <v>47</v>
      </c>
      <c r="Y7" s="213">
        <f>Y9</f>
        <v>0</v>
      </c>
      <c r="Z7" s="213">
        <f>Z9+Z10</f>
        <v>1895561</v>
      </c>
      <c r="AA7" s="214">
        <f>AA11</f>
        <v>493726</v>
      </c>
      <c r="AB7" s="76" t="s">
        <v>47</v>
      </c>
      <c r="AC7" s="77" t="s">
        <v>47</v>
      </c>
      <c r="AD7" s="78">
        <f>AD9</f>
        <v>0</v>
      </c>
      <c r="AE7" s="78">
        <f>AE9+AE10</f>
        <v>1677719</v>
      </c>
      <c r="AF7" s="79">
        <f>AF11</f>
        <v>401026.00000000512</v>
      </c>
      <c r="AG7" s="76" t="s">
        <v>47</v>
      </c>
      <c r="AH7" s="317" t="s">
        <v>47</v>
      </c>
      <c r="AI7" s="263">
        <f>AI9</f>
        <v>0</v>
      </c>
      <c r="AJ7" s="78">
        <f>AJ9+AJ10</f>
        <v>1445750</v>
      </c>
      <c r="AK7" s="79">
        <f>AK11</f>
        <v>388227.99999999534</v>
      </c>
      <c r="AL7" s="76" t="s">
        <v>47</v>
      </c>
      <c r="AM7" s="77" t="s">
        <v>47</v>
      </c>
      <c r="AN7" s="78">
        <f>AN9</f>
        <v>0</v>
      </c>
      <c r="AO7" s="78">
        <f>AO9+AO10</f>
        <v>5019030</v>
      </c>
      <c r="AP7" s="79">
        <f>AP11</f>
        <v>1282980.0000000005</v>
      </c>
      <c r="AQ7" s="176" t="s">
        <v>47</v>
      </c>
      <c r="AR7" s="77" t="s">
        <v>47</v>
      </c>
      <c r="AS7" s="78">
        <f>AS9</f>
        <v>0</v>
      </c>
      <c r="AT7" s="78">
        <f>AT9+AT10</f>
        <v>11892903</v>
      </c>
      <c r="AU7" s="79">
        <f>AU11</f>
        <v>2797402.9999999981</v>
      </c>
      <c r="AV7" s="176" t="s">
        <v>47</v>
      </c>
      <c r="AW7" s="177" t="s">
        <v>47</v>
      </c>
      <c r="AX7" s="178">
        <f>AX9</f>
        <v>0</v>
      </c>
      <c r="AY7" s="178">
        <f>AY9+AY10</f>
        <v>1457096</v>
      </c>
      <c r="AZ7" s="233">
        <f>AZ11</f>
        <v>346442.99999999884</v>
      </c>
      <c r="BA7" s="76" t="s">
        <v>47</v>
      </c>
      <c r="BB7" s="177" t="s">
        <v>47</v>
      </c>
      <c r="BC7" s="178">
        <f>BC9</f>
        <v>0</v>
      </c>
      <c r="BD7" s="178">
        <f>BD9+BD10</f>
        <v>1526263</v>
      </c>
      <c r="BE7" s="233">
        <f>BE11</f>
        <v>338183.00000000047</v>
      </c>
      <c r="BF7" s="76" t="s">
        <v>47</v>
      </c>
      <c r="BG7" s="177" t="s">
        <v>47</v>
      </c>
      <c r="BH7" s="178">
        <f>BH9</f>
        <v>0</v>
      </c>
      <c r="BI7" s="178">
        <f>BI9+BI10</f>
        <v>1664947</v>
      </c>
      <c r="BJ7" s="233">
        <f>BJ11</f>
        <v>447678.99999999907</v>
      </c>
      <c r="BK7" s="176" t="s">
        <v>47</v>
      </c>
      <c r="BL7" s="177" t="s">
        <v>47</v>
      </c>
      <c r="BM7" s="178">
        <f>BM9</f>
        <v>0</v>
      </c>
      <c r="BN7" s="178">
        <f>BN9+BN10</f>
        <v>4648306</v>
      </c>
      <c r="BO7" s="233">
        <f>BO11</f>
        <v>1132304.9999999981</v>
      </c>
      <c r="BP7" s="176" t="s">
        <v>47</v>
      </c>
      <c r="BQ7" s="177" t="s">
        <v>47</v>
      </c>
      <c r="BR7" s="178">
        <f>BR9</f>
        <v>0</v>
      </c>
      <c r="BS7" s="178">
        <f>BS9+BS10</f>
        <v>1930562</v>
      </c>
      <c r="BT7" s="233">
        <f>BT11</f>
        <v>464021.99999999953</v>
      </c>
      <c r="BU7" s="176" t="s">
        <v>47</v>
      </c>
      <c r="BV7" s="177" t="s">
        <v>47</v>
      </c>
      <c r="BW7" s="178">
        <f>BW9</f>
        <v>0</v>
      </c>
      <c r="BX7" s="178">
        <f>BX9+BX10</f>
        <v>2212482</v>
      </c>
      <c r="BY7" s="233">
        <f>BY11</f>
        <v>633256.0000000014</v>
      </c>
      <c r="BZ7" s="76" t="s">
        <v>47</v>
      </c>
      <c r="CA7" s="177" t="s">
        <v>47</v>
      </c>
      <c r="CB7" s="178">
        <f>CB9</f>
        <v>0</v>
      </c>
      <c r="CC7" s="178">
        <f>CC9+CC10</f>
        <v>2440397</v>
      </c>
      <c r="CD7" s="233">
        <f>CD11</f>
        <v>648817.00000000186</v>
      </c>
      <c r="CE7" s="126" t="s">
        <v>47</v>
      </c>
      <c r="CF7" s="177" t="s">
        <v>47</v>
      </c>
      <c r="CG7" s="178">
        <f>CG9</f>
        <v>0</v>
      </c>
      <c r="CH7" s="178">
        <f>CH9+CH10</f>
        <v>6583441</v>
      </c>
      <c r="CI7" s="233">
        <f>CI11</f>
        <v>1746095.0000000028</v>
      </c>
      <c r="CJ7" s="126" t="s">
        <v>47</v>
      </c>
      <c r="CK7" s="77" t="s">
        <v>47</v>
      </c>
      <c r="CL7" s="78">
        <f>CL9</f>
        <v>0</v>
      </c>
      <c r="CM7" s="78">
        <f>CM9+CM10</f>
        <v>11231747</v>
      </c>
      <c r="CN7" s="79">
        <f>CN11</f>
        <v>2878400</v>
      </c>
      <c r="CO7" s="176" t="s">
        <v>47</v>
      </c>
      <c r="CP7" s="177" t="s">
        <v>47</v>
      </c>
      <c r="CQ7" s="178">
        <f>CQ9</f>
        <v>0</v>
      </c>
      <c r="CR7" s="178">
        <f>CR9+CR10</f>
        <v>23124650</v>
      </c>
      <c r="CS7" s="233">
        <f>CS11</f>
        <v>5675803</v>
      </c>
      <c r="CT7" s="279"/>
      <c r="CU7" s="279"/>
      <c r="CV7" s="279"/>
      <c r="CW7" s="279"/>
      <c r="CX7" s="279"/>
      <c r="CY7" s="265"/>
      <c r="CZ7" s="265"/>
      <c r="DA7" s="265"/>
      <c r="DB7" s="265"/>
      <c r="DC7" s="265"/>
      <c r="DD7" s="258"/>
      <c r="DE7" s="258"/>
    </row>
    <row r="8" spans="1:117">
      <c r="A8" s="15"/>
      <c r="B8" s="16" t="s">
        <v>48</v>
      </c>
      <c r="C8" s="76" t="s">
        <v>47</v>
      </c>
      <c r="D8" s="80" t="s">
        <v>47</v>
      </c>
      <c r="E8" s="80" t="s">
        <v>47</v>
      </c>
      <c r="F8" s="80" t="s">
        <v>47</v>
      </c>
      <c r="G8" s="234" t="s">
        <v>47</v>
      </c>
      <c r="H8" s="176" t="s">
        <v>47</v>
      </c>
      <c r="I8" s="179" t="s">
        <v>47</v>
      </c>
      <c r="J8" s="179" t="s">
        <v>47</v>
      </c>
      <c r="K8" s="179" t="s">
        <v>47</v>
      </c>
      <c r="L8" s="234" t="s">
        <v>47</v>
      </c>
      <c r="M8" s="76" t="s">
        <v>47</v>
      </c>
      <c r="N8" s="80" t="s">
        <v>47</v>
      </c>
      <c r="O8" s="80" t="s">
        <v>47</v>
      </c>
      <c r="P8" s="80" t="s">
        <v>47</v>
      </c>
      <c r="Q8" s="81" t="s">
        <v>47</v>
      </c>
      <c r="R8" s="76" t="s">
        <v>47</v>
      </c>
      <c r="S8" s="80" t="s">
        <v>47</v>
      </c>
      <c r="T8" s="80" t="s">
        <v>47</v>
      </c>
      <c r="U8" s="80" t="s">
        <v>47</v>
      </c>
      <c r="V8" s="81" t="s">
        <v>47</v>
      </c>
      <c r="W8" s="76" t="s">
        <v>47</v>
      </c>
      <c r="X8" s="215" t="s">
        <v>47</v>
      </c>
      <c r="Y8" s="215" t="s">
        <v>47</v>
      </c>
      <c r="Z8" s="215" t="s">
        <v>47</v>
      </c>
      <c r="AA8" s="216" t="s">
        <v>47</v>
      </c>
      <c r="AB8" s="76" t="s">
        <v>47</v>
      </c>
      <c r="AC8" s="80" t="s">
        <v>47</v>
      </c>
      <c r="AD8" s="80" t="s">
        <v>47</v>
      </c>
      <c r="AE8" s="80" t="s">
        <v>47</v>
      </c>
      <c r="AF8" s="81" t="s">
        <v>47</v>
      </c>
      <c r="AG8" s="76" t="s">
        <v>47</v>
      </c>
      <c r="AH8" s="318" t="s">
        <v>47</v>
      </c>
      <c r="AI8" s="318" t="s">
        <v>47</v>
      </c>
      <c r="AJ8" s="318" t="s">
        <v>47</v>
      </c>
      <c r="AK8" s="319" t="s">
        <v>47</v>
      </c>
      <c r="AL8" s="76" t="s">
        <v>47</v>
      </c>
      <c r="AM8" s="80" t="s">
        <v>47</v>
      </c>
      <c r="AN8" s="80" t="s">
        <v>47</v>
      </c>
      <c r="AO8" s="80" t="s">
        <v>47</v>
      </c>
      <c r="AP8" s="81" t="s">
        <v>47</v>
      </c>
      <c r="AQ8" s="176" t="s">
        <v>47</v>
      </c>
      <c r="AR8" s="179" t="s">
        <v>47</v>
      </c>
      <c r="AS8" s="179" t="s">
        <v>47</v>
      </c>
      <c r="AT8" s="179" t="s">
        <v>47</v>
      </c>
      <c r="AU8" s="234" t="s">
        <v>47</v>
      </c>
      <c r="AV8" s="176" t="s">
        <v>47</v>
      </c>
      <c r="AW8" s="179" t="s">
        <v>47</v>
      </c>
      <c r="AX8" s="179" t="s">
        <v>47</v>
      </c>
      <c r="AY8" s="179" t="s">
        <v>47</v>
      </c>
      <c r="AZ8" s="234" t="s">
        <v>47</v>
      </c>
      <c r="BA8" s="76" t="s">
        <v>47</v>
      </c>
      <c r="BB8" s="179" t="s">
        <v>47</v>
      </c>
      <c r="BC8" s="179" t="s">
        <v>47</v>
      </c>
      <c r="BD8" s="179" t="s">
        <v>47</v>
      </c>
      <c r="BE8" s="234" t="s">
        <v>47</v>
      </c>
      <c r="BF8" s="76" t="s">
        <v>47</v>
      </c>
      <c r="BG8" s="179" t="s">
        <v>47</v>
      </c>
      <c r="BH8" s="179" t="s">
        <v>47</v>
      </c>
      <c r="BI8" s="179" t="s">
        <v>47</v>
      </c>
      <c r="BJ8" s="234" t="s">
        <v>47</v>
      </c>
      <c r="BK8" s="176" t="s">
        <v>47</v>
      </c>
      <c r="BL8" s="179" t="s">
        <v>47</v>
      </c>
      <c r="BM8" s="179" t="s">
        <v>47</v>
      </c>
      <c r="BN8" s="179" t="s">
        <v>47</v>
      </c>
      <c r="BO8" s="234" t="s">
        <v>47</v>
      </c>
      <c r="BP8" s="176" t="s">
        <v>47</v>
      </c>
      <c r="BQ8" s="179" t="s">
        <v>47</v>
      </c>
      <c r="BR8" s="179" t="s">
        <v>47</v>
      </c>
      <c r="BS8" s="179" t="s">
        <v>47</v>
      </c>
      <c r="BT8" s="234" t="s">
        <v>47</v>
      </c>
      <c r="BU8" s="176" t="s">
        <v>47</v>
      </c>
      <c r="BV8" s="179" t="s">
        <v>47</v>
      </c>
      <c r="BW8" s="179" t="s">
        <v>47</v>
      </c>
      <c r="BX8" s="179" t="s">
        <v>47</v>
      </c>
      <c r="BY8" s="234" t="s">
        <v>47</v>
      </c>
      <c r="BZ8" s="76" t="s">
        <v>47</v>
      </c>
      <c r="CA8" s="80" t="s">
        <v>47</v>
      </c>
      <c r="CB8" s="80" t="s">
        <v>47</v>
      </c>
      <c r="CC8" s="80" t="s">
        <v>47</v>
      </c>
      <c r="CD8" s="81" t="s">
        <v>47</v>
      </c>
      <c r="CE8" s="126" t="s">
        <v>47</v>
      </c>
      <c r="CF8" s="80" t="s">
        <v>47</v>
      </c>
      <c r="CG8" s="80" t="s">
        <v>47</v>
      </c>
      <c r="CH8" s="80" t="s">
        <v>47</v>
      </c>
      <c r="CI8" s="81" t="s">
        <v>47</v>
      </c>
      <c r="CJ8" s="126" t="s">
        <v>47</v>
      </c>
      <c r="CK8" s="80" t="s">
        <v>47</v>
      </c>
      <c r="CL8" s="80" t="s">
        <v>47</v>
      </c>
      <c r="CM8" s="80" t="s">
        <v>47</v>
      </c>
      <c r="CN8" s="81" t="s">
        <v>47</v>
      </c>
      <c r="CO8" s="176" t="s">
        <v>47</v>
      </c>
      <c r="CP8" s="179" t="s">
        <v>47</v>
      </c>
      <c r="CQ8" s="179" t="s">
        <v>47</v>
      </c>
      <c r="CR8" s="179" t="s">
        <v>47</v>
      </c>
      <c r="CS8" s="234" t="s">
        <v>47</v>
      </c>
      <c r="CT8" s="279"/>
      <c r="CU8" s="279"/>
      <c r="CV8" s="279"/>
      <c r="CW8" s="279"/>
      <c r="CX8" s="279"/>
      <c r="CY8" s="265"/>
      <c r="CZ8" s="265"/>
      <c r="DA8" s="265"/>
      <c r="DB8" s="265"/>
      <c r="DC8" s="265"/>
      <c r="DD8" s="258"/>
      <c r="DE8" s="258"/>
    </row>
    <row r="9" spans="1:117">
      <c r="A9" s="15" t="s">
        <v>49</v>
      </c>
      <c r="B9" s="16" t="s">
        <v>4</v>
      </c>
      <c r="C9" s="76" t="s">
        <v>47</v>
      </c>
      <c r="D9" s="82" t="s">
        <v>47</v>
      </c>
      <c r="E9" s="83"/>
      <c r="F9" s="235">
        <f>D6-D19-D21-D22-E9-G9</f>
        <v>1298414</v>
      </c>
      <c r="G9" s="236"/>
      <c r="H9" s="176" t="s">
        <v>47</v>
      </c>
      <c r="I9" s="180" t="s">
        <v>47</v>
      </c>
      <c r="J9" s="158"/>
      <c r="K9" s="235">
        <f>I6-I19-I21-I22-J9-L9</f>
        <v>1091000</v>
      </c>
      <c r="L9" s="236"/>
      <c r="M9" s="76" t="s">
        <v>47</v>
      </c>
      <c r="N9" s="82" t="s">
        <v>47</v>
      </c>
      <c r="O9" s="83"/>
      <c r="P9" s="84">
        <f>N6-N19-N21-N22-O9-Q9</f>
        <v>1189406</v>
      </c>
      <c r="Q9" s="85"/>
      <c r="R9" s="76" t="s">
        <v>47</v>
      </c>
      <c r="S9" s="82" t="s">
        <v>47</v>
      </c>
      <c r="T9" s="105">
        <f>E9+J9+O9</f>
        <v>0</v>
      </c>
      <c r="U9" s="84">
        <f>S6-S19-S21-S22-T9-V9</f>
        <v>3578820</v>
      </c>
      <c r="V9" s="85"/>
      <c r="W9" s="76" t="s">
        <v>47</v>
      </c>
      <c r="X9" s="217" t="s">
        <v>47</v>
      </c>
      <c r="Y9" s="218"/>
      <c r="Z9" s="219">
        <f>X6-X19-X21-X22-Y9-AA9</f>
        <v>957105</v>
      </c>
      <c r="AA9" s="220"/>
      <c r="AB9" s="76" t="s">
        <v>47</v>
      </c>
      <c r="AC9" s="82" t="s">
        <v>47</v>
      </c>
      <c r="AD9" s="83"/>
      <c r="AE9" s="84">
        <f>AC6-AC19-AC21-AC22-AD9-AF9</f>
        <v>853436</v>
      </c>
      <c r="AF9" s="85"/>
      <c r="AG9" s="76" t="s">
        <v>47</v>
      </c>
      <c r="AH9" s="320" t="s">
        <v>47</v>
      </c>
      <c r="AI9" s="303"/>
      <c r="AJ9" s="321">
        <f>AH6-AH19-AH21-AH22-AI9-AK9</f>
        <v>760352</v>
      </c>
      <c r="AK9" s="322"/>
      <c r="AL9" s="76" t="s">
        <v>47</v>
      </c>
      <c r="AM9" s="82" t="s">
        <v>47</v>
      </c>
      <c r="AN9" s="105">
        <f>Y9+AD9+AI9</f>
        <v>0</v>
      </c>
      <c r="AO9" s="84">
        <f>AM6-AM19-AM21-AM22-AN9-AP9</f>
        <v>2570893</v>
      </c>
      <c r="AP9" s="85"/>
      <c r="AQ9" s="176" t="s">
        <v>47</v>
      </c>
      <c r="AR9" s="180" t="s">
        <v>47</v>
      </c>
      <c r="AS9" s="114">
        <f>T9+AN9</f>
        <v>0</v>
      </c>
      <c r="AT9" s="321">
        <f>AR6-AR19-AR21-AR22-AS9-AU9</f>
        <v>6149713</v>
      </c>
      <c r="AU9" s="236"/>
      <c r="AV9" s="176" t="s">
        <v>47</v>
      </c>
      <c r="AW9" s="180" t="s">
        <v>47</v>
      </c>
      <c r="AX9" s="158"/>
      <c r="AY9" s="235">
        <f>AW6-AW19-AW21-AW22-AX9-AZ9</f>
        <v>724982</v>
      </c>
      <c r="AZ9" s="236"/>
      <c r="BA9" s="76" t="s">
        <v>47</v>
      </c>
      <c r="BB9" s="180" t="s">
        <v>47</v>
      </c>
      <c r="BC9" s="158"/>
      <c r="BD9" s="235">
        <f>BB6-BB19-BB21-BB22-BC9-BE9</f>
        <v>719322</v>
      </c>
      <c r="BE9" s="236"/>
      <c r="BF9" s="76" t="s">
        <v>47</v>
      </c>
      <c r="BG9" s="180" t="s">
        <v>47</v>
      </c>
      <c r="BH9" s="158"/>
      <c r="BI9" s="235">
        <f>BG6-BG19-BG21-BG22-BH9-BJ9</f>
        <v>817403</v>
      </c>
      <c r="BJ9" s="236"/>
      <c r="BK9" s="176" t="s">
        <v>47</v>
      </c>
      <c r="BL9" s="180" t="s">
        <v>47</v>
      </c>
      <c r="BM9" s="158"/>
      <c r="BN9" s="235">
        <f>BL6-BL19-BL21-BL22-BM9-BO9</f>
        <v>2261707</v>
      </c>
      <c r="BO9" s="236"/>
      <c r="BP9" s="176" t="s">
        <v>47</v>
      </c>
      <c r="BQ9" s="180" t="s">
        <v>47</v>
      </c>
      <c r="BR9" s="158"/>
      <c r="BS9" s="235">
        <f>BQ6-BQ19-BQ21-BQ22-BR9-BT9</f>
        <v>995360</v>
      </c>
      <c r="BT9" s="236"/>
      <c r="BU9" s="176" t="s">
        <v>47</v>
      </c>
      <c r="BV9" s="180" t="s">
        <v>47</v>
      </c>
      <c r="BW9" s="158"/>
      <c r="BX9" s="235">
        <f>BV6-BV19-BV21-BV22-BW9-BY9</f>
        <v>1201869</v>
      </c>
      <c r="BY9" s="236"/>
      <c r="BZ9" s="76" t="s">
        <v>47</v>
      </c>
      <c r="CA9" s="82" t="s">
        <v>47</v>
      </c>
      <c r="CB9" s="83"/>
      <c r="CC9" s="84">
        <f>CA6-CA19-CA21-CA22-CB9-CD9</f>
        <v>1302029</v>
      </c>
      <c r="CD9" s="85"/>
      <c r="CE9" s="126" t="s">
        <v>47</v>
      </c>
      <c r="CF9" s="82" t="s">
        <v>47</v>
      </c>
      <c r="CG9" s="105">
        <f>BR9+BW9+CB9</f>
        <v>0</v>
      </c>
      <c r="CH9" s="84">
        <f>CF6-CF19-CF21-CF22-CG9-CI9</f>
        <v>3499258</v>
      </c>
      <c r="CI9" s="85"/>
      <c r="CJ9" s="126" t="s">
        <v>47</v>
      </c>
      <c r="CK9" s="82" t="s">
        <v>47</v>
      </c>
      <c r="CL9" s="105">
        <f>BM9+CG9</f>
        <v>0</v>
      </c>
      <c r="CM9" s="84">
        <f>CK6-CK19-CK21-CK22-CL9-CN9</f>
        <v>5760965</v>
      </c>
      <c r="CN9" s="85"/>
      <c r="CO9" s="176" t="s">
        <v>47</v>
      </c>
      <c r="CP9" s="180" t="s">
        <v>47</v>
      </c>
      <c r="CQ9" s="114">
        <f>T9+AN9+BM9+CG9</f>
        <v>0</v>
      </c>
      <c r="CR9" s="235">
        <f>CP6-CP19-CP21-CP22-CQ9-CS9</f>
        <v>11910678</v>
      </c>
      <c r="CS9" s="236"/>
      <c r="CT9" s="279"/>
      <c r="CU9" s="279"/>
      <c r="CV9" s="279"/>
      <c r="CW9" s="279"/>
      <c r="CX9" s="279"/>
      <c r="CY9" s="265"/>
      <c r="CZ9" s="265"/>
      <c r="DA9" s="265"/>
      <c r="DB9" s="265"/>
      <c r="DC9" s="265"/>
      <c r="DD9" s="258"/>
      <c r="DE9" s="258"/>
    </row>
    <row r="10" spans="1:117">
      <c r="A10" s="15" t="s">
        <v>50</v>
      </c>
      <c r="B10" s="16" t="s">
        <v>5</v>
      </c>
      <c r="C10" s="76" t="s">
        <v>47</v>
      </c>
      <c r="D10" s="82" t="s">
        <v>47</v>
      </c>
      <c r="E10" s="82" t="s">
        <v>47</v>
      </c>
      <c r="F10" s="235">
        <f>E6-E19-E21-E22-G10</f>
        <v>1110756</v>
      </c>
      <c r="G10" s="236"/>
      <c r="H10" s="176" t="s">
        <v>47</v>
      </c>
      <c r="I10" s="180" t="s">
        <v>47</v>
      </c>
      <c r="J10" s="180" t="s">
        <v>47</v>
      </c>
      <c r="K10" s="235">
        <f>J6-J19-J21-J22-L10</f>
        <v>1001092</v>
      </c>
      <c r="L10" s="236"/>
      <c r="M10" s="76" t="s">
        <v>47</v>
      </c>
      <c r="N10" s="82" t="s">
        <v>47</v>
      </c>
      <c r="O10" s="82" t="s">
        <v>47</v>
      </c>
      <c r="P10" s="84">
        <f>O6-O19-O21-O22-Q10</f>
        <v>1183205</v>
      </c>
      <c r="Q10" s="85"/>
      <c r="R10" s="76" t="s">
        <v>47</v>
      </c>
      <c r="S10" s="82" t="s">
        <v>47</v>
      </c>
      <c r="T10" s="82" t="s">
        <v>47</v>
      </c>
      <c r="U10" s="84">
        <f>T6-T19-T21-T22-V10</f>
        <v>3295053</v>
      </c>
      <c r="V10" s="85"/>
      <c r="W10" s="76" t="s">
        <v>47</v>
      </c>
      <c r="X10" s="217" t="s">
        <v>47</v>
      </c>
      <c r="Y10" s="217" t="s">
        <v>47</v>
      </c>
      <c r="Z10" s="219">
        <f>Y6-Y19-Y21-Y22-AA10</f>
        <v>938456</v>
      </c>
      <c r="AA10" s="220"/>
      <c r="AB10" s="76" t="s">
        <v>47</v>
      </c>
      <c r="AC10" s="82" t="s">
        <v>47</v>
      </c>
      <c r="AD10" s="82" t="s">
        <v>47</v>
      </c>
      <c r="AE10" s="84">
        <f>AD6-AD19-AD21-AD22-AF10</f>
        <v>824283</v>
      </c>
      <c r="AF10" s="85"/>
      <c r="AG10" s="76" t="s">
        <v>47</v>
      </c>
      <c r="AH10" s="320" t="s">
        <v>47</v>
      </c>
      <c r="AI10" s="320" t="s">
        <v>47</v>
      </c>
      <c r="AJ10" s="321">
        <f>AI6-AI19-AI21-AI22-AK10</f>
        <v>685398</v>
      </c>
      <c r="AK10" s="322"/>
      <c r="AL10" s="76" t="s">
        <v>47</v>
      </c>
      <c r="AM10" s="82" t="s">
        <v>47</v>
      </c>
      <c r="AN10" s="82" t="s">
        <v>47</v>
      </c>
      <c r="AO10" s="84">
        <f>AN6-AN19-AN21-AN22-AP10</f>
        <v>2448137</v>
      </c>
      <c r="AP10" s="85"/>
      <c r="AQ10" s="176" t="s">
        <v>47</v>
      </c>
      <c r="AR10" s="180" t="s">
        <v>47</v>
      </c>
      <c r="AS10" s="180" t="s">
        <v>47</v>
      </c>
      <c r="AT10" s="321">
        <f>AS6-AS19-AS21-AS22-AU10</f>
        <v>5743190</v>
      </c>
      <c r="AU10" s="236"/>
      <c r="AV10" s="176" t="s">
        <v>47</v>
      </c>
      <c r="AW10" s="180" t="s">
        <v>47</v>
      </c>
      <c r="AX10" s="180" t="s">
        <v>47</v>
      </c>
      <c r="AY10" s="235">
        <f>AX6-AX19-AX21-AX22-AZ10</f>
        <v>732114</v>
      </c>
      <c r="AZ10" s="236"/>
      <c r="BA10" s="76" t="s">
        <v>47</v>
      </c>
      <c r="BB10" s="180" t="s">
        <v>47</v>
      </c>
      <c r="BC10" s="180" t="s">
        <v>47</v>
      </c>
      <c r="BD10" s="235">
        <f>BC6-BC19-BC21-BC22-BE10</f>
        <v>806941</v>
      </c>
      <c r="BE10" s="236"/>
      <c r="BF10" s="76" t="s">
        <v>47</v>
      </c>
      <c r="BG10" s="180" t="s">
        <v>47</v>
      </c>
      <c r="BH10" s="180" t="s">
        <v>47</v>
      </c>
      <c r="BI10" s="235">
        <f>BH6-BH19-BH21-BH22-BJ10</f>
        <v>847544</v>
      </c>
      <c r="BJ10" s="236"/>
      <c r="BK10" s="176" t="s">
        <v>47</v>
      </c>
      <c r="BL10" s="180" t="s">
        <v>47</v>
      </c>
      <c r="BM10" s="180" t="s">
        <v>47</v>
      </c>
      <c r="BN10" s="235">
        <f>BM6-BM19-BM21-BM22-BO10</f>
        <v>2386599</v>
      </c>
      <c r="BO10" s="236"/>
      <c r="BP10" s="176" t="s">
        <v>47</v>
      </c>
      <c r="BQ10" s="180" t="s">
        <v>47</v>
      </c>
      <c r="BR10" s="180" t="s">
        <v>47</v>
      </c>
      <c r="BS10" s="235">
        <f>BR6-BR19-BR21-BR22-BT10</f>
        <v>935202</v>
      </c>
      <c r="BT10" s="236"/>
      <c r="BU10" s="176" t="s">
        <v>47</v>
      </c>
      <c r="BV10" s="180" t="s">
        <v>47</v>
      </c>
      <c r="BW10" s="180" t="s">
        <v>47</v>
      </c>
      <c r="BX10" s="235">
        <f>BW6-BW19-BW21-BW22-BY10</f>
        <v>1010613</v>
      </c>
      <c r="BY10" s="236"/>
      <c r="BZ10" s="76" t="s">
        <v>47</v>
      </c>
      <c r="CA10" s="82" t="s">
        <v>47</v>
      </c>
      <c r="CB10" s="82" t="s">
        <v>47</v>
      </c>
      <c r="CC10" s="84">
        <f>CB6-CB19-CB21-CB22-CD10</f>
        <v>1138368</v>
      </c>
      <c r="CD10" s="85"/>
      <c r="CE10" s="126" t="s">
        <v>47</v>
      </c>
      <c r="CF10" s="82" t="s">
        <v>47</v>
      </c>
      <c r="CG10" s="82" t="s">
        <v>47</v>
      </c>
      <c r="CH10" s="84">
        <f>CG6-CG19-CG21-CG22-CI10</f>
        <v>3084183</v>
      </c>
      <c r="CI10" s="85"/>
      <c r="CJ10" s="126" t="s">
        <v>47</v>
      </c>
      <c r="CK10" s="82" t="s">
        <v>47</v>
      </c>
      <c r="CL10" s="82" t="s">
        <v>47</v>
      </c>
      <c r="CM10" s="84">
        <f>CL6-CL19-CL21-CL22-CN10</f>
        <v>5470782</v>
      </c>
      <c r="CN10" s="85"/>
      <c r="CO10" s="176" t="s">
        <v>47</v>
      </c>
      <c r="CP10" s="180" t="s">
        <v>47</v>
      </c>
      <c r="CQ10" s="180" t="s">
        <v>47</v>
      </c>
      <c r="CR10" s="235">
        <f>CQ6-CQ19-CQ21-CQ22-CS10</f>
        <v>11213972</v>
      </c>
      <c r="CS10" s="236"/>
      <c r="CT10" s="279"/>
      <c r="CU10" s="279"/>
      <c r="CV10" s="279"/>
      <c r="CW10" s="279"/>
      <c r="CX10" s="279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</row>
    <row r="11" spans="1:117">
      <c r="A11" s="15" t="s">
        <v>51</v>
      </c>
      <c r="B11" s="16" t="s">
        <v>6</v>
      </c>
      <c r="C11" s="76" t="s">
        <v>47</v>
      </c>
      <c r="D11" s="82" t="s">
        <v>47</v>
      </c>
      <c r="E11" s="82" t="s">
        <v>47</v>
      </c>
      <c r="F11" s="82" t="s">
        <v>47</v>
      </c>
      <c r="G11" s="237">
        <f>F6-F19-F21-F22</f>
        <v>539012.99999999767</v>
      </c>
      <c r="H11" s="176" t="s">
        <v>47</v>
      </c>
      <c r="I11" s="180" t="s">
        <v>47</v>
      </c>
      <c r="J11" s="180" t="s">
        <v>47</v>
      </c>
      <c r="K11" s="180" t="s">
        <v>47</v>
      </c>
      <c r="L11" s="237">
        <f>K6-K19-K21-K22</f>
        <v>499170.0000000014</v>
      </c>
      <c r="M11" s="76" t="s">
        <v>47</v>
      </c>
      <c r="N11" s="82" t="s">
        <v>47</v>
      </c>
      <c r="O11" s="82" t="s">
        <v>47</v>
      </c>
      <c r="P11" s="82" t="s">
        <v>47</v>
      </c>
      <c r="Q11" s="86">
        <f>P6-P19-P21-P22</f>
        <v>476239.9999999979</v>
      </c>
      <c r="R11" s="76" t="s">
        <v>47</v>
      </c>
      <c r="S11" s="82" t="s">
        <v>47</v>
      </c>
      <c r="T11" s="82" t="s">
        <v>47</v>
      </c>
      <c r="U11" s="82" t="s">
        <v>47</v>
      </c>
      <c r="V11" s="86">
        <f>U6-U19-U21-U22</f>
        <v>1514422.9999999972</v>
      </c>
      <c r="W11" s="76" t="s">
        <v>47</v>
      </c>
      <c r="X11" s="217" t="s">
        <v>47</v>
      </c>
      <c r="Y11" s="217" t="s">
        <v>47</v>
      </c>
      <c r="Z11" s="217" t="s">
        <v>47</v>
      </c>
      <c r="AA11" s="221">
        <f>Z6-Z19-Z21-Z22</f>
        <v>493726</v>
      </c>
      <c r="AB11" s="76" t="s">
        <v>47</v>
      </c>
      <c r="AC11" s="82" t="s">
        <v>47</v>
      </c>
      <c r="AD11" s="82" t="s">
        <v>47</v>
      </c>
      <c r="AE11" s="82" t="s">
        <v>47</v>
      </c>
      <c r="AF11" s="86">
        <f>AE6-AE19-AE21-AE22</f>
        <v>401026.00000000512</v>
      </c>
      <c r="AG11" s="76" t="s">
        <v>47</v>
      </c>
      <c r="AH11" s="320" t="s">
        <v>47</v>
      </c>
      <c r="AI11" s="320" t="s">
        <v>47</v>
      </c>
      <c r="AJ11" s="320" t="s">
        <v>47</v>
      </c>
      <c r="AK11" s="323">
        <f>AJ6-AJ19-AJ21-AJ22</f>
        <v>388227.99999999534</v>
      </c>
      <c r="AL11" s="76" t="s">
        <v>47</v>
      </c>
      <c r="AM11" s="82" t="s">
        <v>47</v>
      </c>
      <c r="AN11" s="82" t="s">
        <v>47</v>
      </c>
      <c r="AO11" s="82" t="s">
        <v>47</v>
      </c>
      <c r="AP11" s="86">
        <f>AO6-AO19-AO21-AO22</f>
        <v>1282980.0000000005</v>
      </c>
      <c r="AQ11" s="176" t="s">
        <v>47</v>
      </c>
      <c r="AR11" s="180" t="s">
        <v>47</v>
      </c>
      <c r="AS11" s="180" t="s">
        <v>47</v>
      </c>
      <c r="AT11" s="180" t="s">
        <v>47</v>
      </c>
      <c r="AU11" s="237">
        <f>AT6-AT19-AT21-AT22</f>
        <v>2797402.9999999981</v>
      </c>
      <c r="AV11" s="176" t="s">
        <v>47</v>
      </c>
      <c r="AW11" s="180" t="s">
        <v>47</v>
      </c>
      <c r="AX11" s="180" t="s">
        <v>47</v>
      </c>
      <c r="AY11" s="180" t="s">
        <v>47</v>
      </c>
      <c r="AZ11" s="237">
        <f>AY6-AY19-AY21-AY22</f>
        <v>346442.99999999884</v>
      </c>
      <c r="BA11" s="76" t="s">
        <v>47</v>
      </c>
      <c r="BB11" s="180" t="s">
        <v>47</v>
      </c>
      <c r="BC11" s="180" t="s">
        <v>47</v>
      </c>
      <c r="BD11" s="180" t="s">
        <v>47</v>
      </c>
      <c r="BE11" s="237">
        <f>BD6-BD19-BD21-BD22</f>
        <v>338183.00000000047</v>
      </c>
      <c r="BF11" s="76" t="s">
        <v>47</v>
      </c>
      <c r="BG11" s="180" t="s">
        <v>47</v>
      </c>
      <c r="BH11" s="180" t="s">
        <v>47</v>
      </c>
      <c r="BI11" s="180" t="s">
        <v>47</v>
      </c>
      <c r="BJ11" s="237">
        <f>BI6-BI19-BI21-BI22</f>
        <v>447678.99999999907</v>
      </c>
      <c r="BK11" s="176" t="s">
        <v>47</v>
      </c>
      <c r="BL11" s="180" t="s">
        <v>47</v>
      </c>
      <c r="BM11" s="180" t="s">
        <v>47</v>
      </c>
      <c r="BN11" s="180" t="s">
        <v>47</v>
      </c>
      <c r="BO11" s="237">
        <f>BN6-BN19-BN21-BN22</f>
        <v>1132304.9999999981</v>
      </c>
      <c r="BP11" s="176" t="s">
        <v>47</v>
      </c>
      <c r="BQ11" s="180" t="s">
        <v>47</v>
      </c>
      <c r="BR11" s="180" t="s">
        <v>47</v>
      </c>
      <c r="BS11" s="180" t="s">
        <v>47</v>
      </c>
      <c r="BT11" s="237">
        <f>BS6-BS19-BS21-BS22</f>
        <v>464021.99999999953</v>
      </c>
      <c r="BU11" s="176" t="s">
        <v>47</v>
      </c>
      <c r="BV11" s="180" t="s">
        <v>47</v>
      </c>
      <c r="BW11" s="180" t="s">
        <v>47</v>
      </c>
      <c r="BX11" s="180" t="s">
        <v>47</v>
      </c>
      <c r="BY11" s="237">
        <f>BX6-BX19-BX21-BX22</f>
        <v>633256.0000000014</v>
      </c>
      <c r="BZ11" s="76" t="s">
        <v>47</v>
      </c>
      <c r="CA11" s="82" t="s">
        <v>47</v>
      </c>
      <c r="CB11" s="82" t="s">
        <v>47</v>
      </c>
      <c r="CC11" s="82" t="s">
        <v>47</v>
      </c>
      <c r="CD11" s="86">
        <f>CC6-CC19-CC21-CC22</f>
        <v>648817.00000000186</v>
      </c>
      <c r="CE11" s="126" t="s">
        <v>47</v>
      </c>
      <c r="CF11" s="82" t="s">
        <v>47</v>
      </c>
      <c r="CG11" s="82" t="s">
        <v>47</v>
      </c>
      <c r="CH11" s="82" t="s">
        <v>47</v>
      </c>
      <c r="CI11" s="86">
        <f>CH6-CH19-CH21-CH22</f>
        <v>1746095.0000000028</v>
      </c>
      <c r="CJ11" s="126" t="s">
        <v>47</v>
      </c>
      <c r="CK11" s="82" t="s">
        <v>47</v>
      </c>
      <c r="CL11" s="82" t="s">
        <v>47</v>
      </c>
      <c r="CM11" s="82" t="s">
        <v>47</v>
      </c>
      <c r="CN11" s="86">
        <f>CM6-CM19-CM21-CM22</f>
        <v>2878400</v>
      </c>
      <c r="CO11" s="176" t="s">
        <v>47</v>
      </c>
      <c r="CP11" s="180" t="s">
        <v>47</v>
      </c>
      <c r="CQ11" s="180" t="s">
        <v>47</v>
      </c>
      <c r="CR11" s="180" t="s">
        <v>47</v>
      </c>
      <c r="CS11" s="237">
        <f>CR6-CR19-CR21-CR22</f>
        <v>5675803</v>
      </c>
      <c r="CT11" s="279"/>
      <c r="CU11" s="279"/>
      <c r="CV11" s="279"/>
      <c r="CW11" s="279"/>
      <c r="CX11" s="279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</row>
    <row r="12" spans="1:117">
      <c r="A12" s="15" t="s">
        <v>52</v>
      </c>
      <c r="B12" s="16" t="s">
        <v>80</v>
      </c>
      <c r="C12" s="76"/>
      <c r="D12" s="82"/>
      <c r="E12" s="82"/>
      <c r="F12" s="82"/>
      <c r="G12" s="86"/>
      <c r="H12" s="176"/>
      <c r="I12" s="180"/>
      <c r="J12" s="180"/>
      <c r="K12" s="180"/>
      <c r="L12" s="237"/>
      <c r="M12" s="76"/>
      <c r="N12" s="82"/>
      <c r="O12" s="82"/>
      <c r="P12" s="82"/>
      <c r="Q12" s="86"/>
      <c r="R12" s="76"/>
      <c r="S12" s="82"/>
      <c r="T12" s="82"/>
      <c r="U12" s="82"/>
      <c r="V12" s="106"/>
      <c r="W12" s="76"/>
      <c r="X12" s="217"/>
      <c r="Y12" s="217"/>
      <c r="Z12" s="217"/>
      <c r="AA12" s="221"/>
      <c r="AB12" s="76"/>
      <c r="AC12" s="82"/>
      <c r="AD12" s="82"/>
      <c r="AE12" s="82"/>
      <c r="AF12" s="86"/>
      <c r="AG12" s="76"/>
      <c r="AH12" s="320"/>
      <c r="AI12" s="320"/>
      <c r="AJ12" s="320"/>
      <c r="AK12" s="323"/>
      <c r="AL12" s="76"/>
      <c r="AM12" s="82"/>
      <c r="AN12" s="82"/>
      <c r="AO12" s="82"/>
      <c r="AP12" s="106"/>
      <c r="AQ12" s="176"/>
      <c r="AR12" s="180"/>
      <c r="AS12" s="180"/>
      <c r="AT12" s="180"/>
      <c r="AU12" s="277"/>
      <c r="AV12" s="176"/>
      <c r="AW12" s="180"/>
      <c r="AX12" s="180"/>
      <c r="AY12" s="82"/>
      <c r="AZ12" s="277"/>
      <c r="BA12" s="76"/>
      <c r="BB12" s="82"/>
      <c r="BC12" s="82"/>
      <c r="BD12" s="82"/>
      <c r="BE12" s="86"/>
      <c r="BF12" s="76"/>
      <c r="BG12" s="82"/>
      <c r="BH12" s="82"/>
      <c r="BI12" s="82"/>
      <c r="BJ12" s="86"/>
      <c r="BK12" s="176"/>
      <c r="BL12" s="82"/>
      <c r="BM12" s="82"/>
      <c r="BN12" s="82"/>
      <c r="BO12" s="86"/>
      <c r="BP12" s="176"/>
      <c r="BQ12" s="82"/>
      <c r="BR12" s="82"/>
      <c r="BS12" s="82"/>
      <c r="BT12" s="86"/>
      <c r="BU12" s="176"/>
      <c r="BV12" s="82"/>
      <c r="BW12" s="82"/>
      <c r="BX12" s="82"/>
      <c r="BY12" s="86"/>
      <c r="BZ12" s="76"/>
      <c r="CA12" s="82"/>
      <c r="CB12" s="82"/>
      <c r="CC12" s="82"/>
      <c r="CD12" s="86"/>
      <c r="CE12" s="126"/>
      <c r="CF12" s="82"/>
      <c r="CG12" s="82"/>
      <c r="CH12" s="82"/>
      <c r="CI12" s="106"/>
      <c r="CJ12" s="126"/>
      <c r="CK12" s="82"/>
      <c r="CL12" s="82"/>
      <c r="CM12" s="82"/>
      <c r="CN12" s="106"/>
      <c r="CO12" s="176"/>
      <c r="CP12" s="180"/>
      <c r="CQ12" s="180"/>
      <c r="CR12" s="180"/>
      <c r="CS12" s="277"/>
      <c r="CT12" s="279"/>
      <c r="CU12" s="279"/>
      <c r="CV12" s="279"/>
      <c r="CW12" s="279"/>
      <c r="CX12" s="279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</row>
    <row r="13" spans="1:117">
      <c r="A13" s="15" t="s">
        <v>81</v>
      </c>
      <c r="B13" s="16" t="s">
        <v>53</v>
      </c>
      <c r="C13" s="160">
        <f t="shared" ref="C13:C19" si="0">D13+E13+F13+G13</f>
        <v>405518</v>
      </c>
      <c r="D13" s="165"/>
      <c r="E13" s="165">
        <v>405518</v>
      </c>
      <c r="F13" s="165"/>
      <c r="G13" s="171"/>
      <c r="H13" s="160">
        <f t="shared" ref="H13:H19" si="1">I13+J13+K13+L13</f>
        <v>439175</v>
      </c>
      <c r="I13" s="165"/>
      <c r="J13" s="165">
        <v>439175</v>
      </c>
      <c r="K13" s="165"/>
      <c r="L13" s="171"/>
      <c r="M13" s="160">
        <f t="shared" ref="M13:M19" si="2">N13+O13+P13+Q13</f>
        <v>391856</v>
      </c>
      <c r="N13" s="165"/>
      <c r="O13" s="165">
        <v>391856</v>
      </c>
      <c r="P13" s="165"/>
      <c r="Q13" s="171"/>
      <c r="R13" s="160">
        <f t="shared" ref="R13:R19" si="3">S13+T13+U13+V13</f>
        <v>1236549</v>
      </c>
      <c r="S13" s="114">
        <f t="shared" ref="S13:V19" si="4">D13+I13+N13</f>
        <v>0</v>
      </c>
      <c r="T13" s="114">
        <f>E13+J13+O13</f>
        <v>1236549</v>
      </c>
      <c r="U13" s="285">
        <f t="shared" si="4"/>
        <v>0</v>
      </c>
      <c r="V13" s="285">
        <f t="shared" si="4"/>
        <v>0</v>
      </c>
      <c r="W13" s="87">
        <f>X13+Y13+Z13+AA13</f>
        <v>266245</v>
      </c>
      <c r="X13" s="165"/>
      <c r="Y13" s="189">
        <v>266245</v>
      </c>
      <c r="Z13" s="165"/>
      <c r="AA13" s="171"/>
      <c r="AB13" s="160">
        <f t="shared" ref="AB13:AB19" si="5">AC13+AD13+AE13+AF13</f>
        <v>303001</v>
      </c>
      <c r="AC13" s="165"/>
      <c r="AD13" s="165">
        <v>303001</v>
      </c>
      <c r="AE13" s="88"/>
      <c r="AF13" s="89"/>
      <c r="AG13" s="87">
        <f>AH13+AI13+AJ13+AK13</f>
        <v>287820</v>
      </c>
      <c r="AH13" s="324"/>
      <c r="AI13" s="325">
        <v>287820</v>
      </c>
      <c r="AJ13" s="324"/>
      <c r="AK13" s="326"/>
      <c r="AL13" s="160">
        <f t="shared" ref="AL13:AL19" si="6">AM13+AN13+AO13+AP13</f>
        <v>857066</v>
      </c>
      <c r="AM13" s="114">
        <f>AH13+AC13+X13</f>
        <v>0</v>
      </c>
      <c r="AN13" s="114">
        <f t="shared" ref="AN13:AN19" si="7">AI13+AD13+Y13</f>
        <v>857066</v>
      </c>
      <c r="AO13" s="114"/>
      <c r="AP13" s="285">
        <f t="shared" ref="AP13:AP15" si="8">AA13+AF13+AK13</f>
        <v>0</v>
      </c>
      <c r="AQ13" s="160">
        <f t="shared" ref="AQ13:AQ19" si="9">AR13+AS13+AT13+AU13</f>
        <v>2093615</v>
      </c>
      <c r="AR13" s="114">
        <f t="shared" ref="AR13:AU19" si="10">S13+AM13</f>
        <v>0</v>
      </c>
      <c r="AS13" s="114">
        <f t="shared" si="10"/>
        <v>2093615</v>
      </c>
      <c r="AT13" s="114">
        <f t="shared" si="10"/>
        <v>0</v>
      </c>
      <c r="AU13" s="114">
        <f t="shared" si="10"/>
        <v>0</v>
      </c>
      <c r="AV13" s="160">
        <f t="shared" ref="AV13:AV19" si="11">AW13+AX13+AY13+AZ13</f>
        <v>349197</v>
      </c>
      <c r="AW13" s="165"/>
      <c r="AX13" s="165">
        <v>349197</v>
      </c>
      <c r="AY13" s="88"/>
      <c r="AZ13" s="89"/>
      <c r="BA13" s="160">
        <f t="shared" ref="BA13:BA19" si="12">BB13+BC13+BD13+BE13</f>
        <v>317431</v>
      </c>
      <c r="BB13" s="165"/>
      <c r="BC13" s="165">
        <v>317431</v>
      </c>
      <c r="BD13" s="88"/>
      <c r="BE13" s="89"/>
      <c r="BF13" s="160">
        <f t="shared" ref="BF13:BF19" si="13">BG13+BH13+BI13+BJ13</f>
        <v>254908</v>
      </c>
      <c r="BG13" s="165"/>
      <c r="BH13" s="165">
        <v>254908</v>
      </c>
      <c r="BI13" s="88"/>
      <c r="BJ13" s="89"/>
      <c r="BK13" s="160">
        <f t="shared" ref="BK13:BK19" si="14">BL13+BM13+BN13+BO13</f>
        <v>921536</v>
      </c>
      <c r="BL13" s="114">
        <f t="shared" ref="BL13" si="15">AW13+BB13+BG13</f>
        <v>0</v>
      </c>
      <c r="BM13" s="114">
        <f t="shared" ref="BM13:BM19" si="16">AX13+BC13+BH13</f>
        <v>921536</v>
      </c>
      <c r="BN13" s="114">
        <f t="shared" ref="BN13:BN19" si="17">AY13+BD13+BI13</f>
        <v>0</v>
      </c>
      <c r="BO13" s="114">
        <f t="shared" ref="BO13:BO19" si="18">AZ13+BE13+BJ13</f>
        <v>0</v>
      </c>
      <c r="BP13" s="160">
        <f t="shared" ref="BP13:BP19" si="19">BQ13+BR13+BS13+BT13</f>
        <v>274649</v>
      </c>
      <c r="BQ13" s="165"/>
      <c r="BR13" s="165">
        <v>274649</v>
      </c>
      <c r="BS13" s="165"/>
      <c r="BT13" s="171"/>
      <c r="BU13" s="160">
        <f t="shared" ref="BU13:BU19" si="20">BV13+BW13+BX13+BY13</f>
        <v>288661</v>
      </c>
      <c r="BV13" s="165"/>
      <c r="BW13" s="165">
        <v>288661</v>
      </c>
      <c r="BX13" s="165"/>
      <c r="BY13" s="171"/>
      <c r="BZ13" s="87">
        <f t="shared" ref="BZ13:BZ19" si="21">CA13+CB13+CC13+CD13</f>
        <v>270756</v>
      </c>
      <c r="CA13" s="165"/>
      <c r="CB13" s="165">
        <v>270756</v>
      </c>
      <c r="CC13" s="165"/>
      <c r="CD13" s="171"/>
      <c r="CE13" s="127">
        <f>CF13+CG13+CH13+CI13</f>
        <v>834066</v>
      </c>
      <c r="CF13" s="114"/>
      <c r="CG13" s="114">
        <f>BR13+BW13+CB13</f>
        <v>834066</v>
      </c>
      <c r="CH13" s="114"/>
      <c r="CI13" s="114"/>
      <c r="CJ13" s="127">
        <f t="shared" ref="CJ13:CJ19" si="22">CK13+CL13+CM13+CN13</f>
        <v>1755602</v>
      </c>
      <c r="CK13" s="114">
        <f>BL13+CF13</f>
        <v>0</v>
      </c>
      <c r="CL13" s="114">
        <f t="shared" ref="CL13:CL19" si="23">BM13+CG13</f>
        <v>1755602</v>
      </c>
      <c r="CM13" s="114">
        <f t="shared" ref="CM13:CM19" si="24">BN13+CH13</f>
        <v>0</v>
      </c>
      <c r="CN13" s="114">
        <f t="shared" ref="CN13:CN19" si="25">BO13+CI13</f>
        <v>0</v>
      </c>
      <c r="CO13" s="160">
        <f>CP13+CQ13+CR13+CS13</f>
        <v>3849217</v>
      </c>
      <c r="CP13" s="114">
        <f>CK13+AR13</f>
        <v>0</v>
      </c>
      <c r="CQ13" s="114">
        <f t="shared" ref="CQ13:CQ19" si="26">CL13+AS13</f>
        <v>3849217</v>
      </c>
      <c r="CR13" s="114">
        <f t="shared" ref="CR13:CR19" si="27">CM13+AT13</f>
        <v>0</v>
      </c>
      <c r="CS13" s="114">
        <f t="shared" ref="CS13:CS19" si="28">CN13+AU13</f>
        <v>0</v>
      </c>
      <c r="CT13" s="555"/>
      <c r="CU13" s="555">
        <f t="shared" ref="CU13:CU34" si="29">CL13*2/1000000</f>
        <v>3.5112040000000002</v>
      </c>
      <c r="CV13" s="555"/>
      <c r="CW13" s="555"/>
      <c r="CX13" s="279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</row>
    <row r="14" spans="1:117">
      <c r="A14" s="15" t="s">
        <v>82</v>
      </c>
      <c r="B14" s="16" t="s">
        <v>8</v>
      </c>
      <c r="C14" s="87">
        <f t="shared" si="0"/>
        <v>12925</v>
      </c>
      <c r="D14" s="189">
        <v>12925</v>
      </c>
      <c r="E14" s="189"/>
      <c r="F14" s="189"/>
      <c r="G14" s="200"/>
      <c r="H14" s="160">
        <f t="shared" si="1"/>
        <v>11525</v>
      </c>
      <c r="I14" s="189">
        <v>11525</v>
      </c>
      <c r="J14" s="90"/>
      <c r="K14" s="90"/>
      <c r="L14" s="91"/>
      <c r="M14" s="87">
        <f t="shared" si="2"/>
        <v>9777</v>
      </c>
      <c r="N14" s="189">
        <v>9777</v>
      </c>
      <c r="O14" s="189"/>
      <c r="P14" s="189"/>
      <c r="Q14" s="200"/>
      <c r="R14" s="160">
        <f t="shared" si="3"/>
        <v>34227</v>
      </c>
      <c r="S14" s="114">
        <f t="shared" si="4"/>
        <v>34227</v>
      </c>
      <c r="T14" s="114">
        <f t="shared" si="4"/>
        <v>0</v>
      </c>
      <c r="U14" s="285">
        <f t="shared" si="4"/>
        <v>0</v>
      </c>
      <c r="V14" s="285">
        <f t="shared" si="4"/>
        <v>0</v>
      </c>
      <c r="W14" s="87"/>
      <c r="X14" s="189">
        <v>4357</v>
      </c>
      <c r="Y14" s="189"/>
      <c r="Z14" s="189"/>
      <c r="AA14" s="200"/>
      <c r="AB14" s="160">
        <f t="shared" si="5"/>
        <v>1839</v>
      </c>
      <c r="AC14" s="222">
        <v>1839</v>
      </c>
      <c r="AD14" s="189"/>
      <c r="AE14" s="90"/>
      <c r="AF14" s="91"/>
      <c r="AG14" s="87">
        <f>AH14+AI14+AJ14+AK14</f>
        <v>796</v>
      </c>
      <c r="AH14" s="325">
        <v>796</v>
      </c>
      <c r="AI14" s="325"/>
      <c r="AJ14" s="325"/>
      <c r="AK14" s="327"/>
      <c r="AL14" s="160">
        <f>AM14+AN14+AO14+AP14</f>
        <v>6992</v>
      </c>
      <c r="AM14" s="114">
        <f t="shared" ref="AM14:AM19" si="30">AH14+AC14+X14</f>
        <v>6992</v>
      </c>
      <c r="AN14" s="114"/>
      <c r="AO14" s="114"/>
      <c r="AP14" s="285">
        <f t="shared" si="8"/>
        <v>0</v>
      </c>
      <c r="AQ14" s="160">
        <f t="shared" si="9"/>
        <v>41219</v>
      </c>
      <c r="AR14" s="114">
        <f t="shared" si="10"/>
        <v>41219</v>
      </c>
      <c r="AS14" s="114">
        <f t="shared" si="10"/>
        <v>0</v>
      </c>
      <c r="AT14" s="114">
        <f t="shared" si="10"/>
        <v>0</v>
      </c>
      <c r="AU14" s="114">
        <f t="shared" si="10"/>
        <v>0</v>
      </c>
      <c r="AV14" s="160">
        <f t="shared" si="11"/>
        <v>890</v>
      </c>
      <c r="AW14" s="189">
        <v>890</v>
      </c>
      <c r="AX14" s="189"/>
      <c r="AY14" s="90"/>
      <c r="AZ14" s="91"/>
      <c r="BA14" s="160">
        <f t="shared" si="12"/>
        <v>1032</v>
      </c>
      <c r="BB14" s="189">
        <v>1032</v>
      </c>
      <c r="BC14" s="189"/>
      <c r="BD14" s="90"/>
      <c r="BE14" s="91"/>
      <c r="BF14" s="160">
        <f t="shared" si="13"/>
        <v>2637</v>
      </c>
      <c r="BG14" s="189">
        <v>2637</v>
      </c>
      <c r="BH14" s="189"/>
      <c r="BI14" s="90"/>
      <c r="BJ14" s="91"/>
      <c r="BK14" s="160">
        <f t="shared" si="14"/>
        <v>4559</v>
      </c>
      <c r="BL14" s="114">
        <f t="shared" ref="BL14:BL19" si="31">AW14+BB14+BG14</f>
        <v>4559</v>
      </c>
      <c r="BM14" s="114">
        <f t="shared" si="16"/>
        <v>0</v>
      </c>
      <c r="BN14" s="114">
        <f t="shared" si="17"/>
        <v>0</v>
      </c>
      <c r="BO14" s="114">
        <f t="shared" si="18"/>
        <v>0</v>
      </c>
      <c r="BP14" s="160">
        <f t="shared" si="19"/>
        <v>5514</v>
      </c>
      <c r="BQ14" s="189">
        <v>5514</v>
      </c>
      <c r="BR14" s="189"/>
      <c r="BS14" s="189"/>
      <c r="BT14" s="200"/>
      <c r="BU14" s="160">
        <f t="shared" si="20"/>
        <v>8752</v>
      </c>
      <c r="BV14" s="189">
        <v>8752</v>
      </c>
      <c r="BW14" s="189"/>
      <c r="BX14" s="189"/>
      <c r="BY14" s="200"/>
      <c r="BZ14" s="87">
        <f t="shared" si="21"/>
        <v>14436</v>
      </c>
      <c r="CA14" s="189">
        <v>14436</v>
      </c>
      <c r="CB14" s="189"/>
      <c r="CC14" s="189"/>
      <c r="CD14" s="200"/>
      <c r="CE14" s="127">
        <f t="shared" ref="CE14:CE19" si="32">CF14+CG14+CH14+CI14</f>
        <v>28702</v>
      </c>
      <c r="CF14" s="114">
        <f>BQ14+BV14+CA14</f>
        <v>28702</v>
      </c>
      <c r="CG14" s="114"/>
      <c r="CH14" s="114"/>
      <c r="CI14" s="114"/>
      <c r="CJ14" s="127">
        <f t="shared" si="22"/>
        <v>33261</v>
      </c>
      <c r="CK14" s="114">
        <f t="shared" ref="CK14:CK19" si="33">BL14+CF14</f>
        <v>33261</v>
      </c>
      <c r="CL14" s="114">
        <f t="shared" si="23"/>
        <v>0</v>
      </c>
      <c r="CM14" s="114">
        <f t="shared" si="24"/>
        <v>0</v>
      </c>
      <c r="CN14" s="114">
        <f t="shared" si="25"/>
        <v>0</v>
      </c>
      <c r="CO14" s="160">
        <f>CP14+CQ14+CR14+CS14</f>
        <v>74480</v>
      </c>
      <c r="CP14" s="114">
        <f t="shared" ref="CP14:CP19" si="34">CK14+AR14</f>
        <v>74480</v>
      </c>
      <c r="CQ14" s="114">
        <f t="shared" si="26"/>
        <v>0</v>
      </c>
      <c r="CR14" s="114">
        <f t="shared" si="27"/>
        <v>0</v>
      </c>
      <c r="CS14" s="114">
        <f t="shared" si="28"/>
        <v>0</v>
      </c>
      <c r="CT14" s="555">
        <f t="shared" ref="CT14:CT34" si="35">CK14*2/1000000</f>
        <v>6.6521999999999998E-2</v>
      </c>
      <c r="CU14" s="555"/>
      <c r="CV14" s="555"/>
      <c r="CW14" s="555"/>
      <c r="CX14" s="279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</row>
    <row r="15" spans="1:117">
      <c r="A15" s="15" t="s">
        <v>83</v>
      </c>
      <c r="B15" s="16" t="s">
        <v>54</v>
      </c>
      <c r="C15" s="160">
        <f t="shared" si="0"/>
        <v>15282691</v>
      </c>
      <c r="D15" s="163">
        <f>6049335+6234820+254120</f>
        <v>12538275</v>
      </c>
      <c r="E15" s="163">
        <f>2628490+70406</f>
        <v>2698896</v>
      </c>
      <c r="F15" s="163">
        <v>45520</v>
      </c>
      <c r="G15" s="201"/>
      <c r="H15" s="160">
        <f t="shared" si="1"/>
        <v>13639692</v>
      </c>
      <c r="I15" s="163">
        <f>5375909+5745771+246520</f>
        <v>11368200</v>
      </c>
      <c r="J15" s="163">
        <f>2172691+57939</f>
        <v>2230630</v>
      </c>
      <c r="K15" s="117">
        <v>40862</v>
      </c>
      <c r="L15" s="92"/>
      <c r="M15" s="87">
        <f t="shared" si="2"/>
        <v>14733279</v>
      </c>
      <c r="N15" s="163">
        <f>5734166+6222078+272560</f>
        <v>12228804</v>
      </c>
      <c r="O15" s="163">
        <f>2397954+63529</f>
        <v>2461483</v>
      </c>
      <c r="P15" s="163">
        <v>42992</v>
      </c>
      <c r="Q15" s="201"/>
      <c r="R15" s="160">
        <f t="shared" si="3"/>
        <v>43655662</v>
      </c>
      <c r="S15" s="114">
        <f t="shared" si="4"/>
        <v>36135279</v>
      </c>
      <c r="T15" s="114">
        <f t="shared" si="4"/>
        <v>7391009</v>
      </c>
      <c r="U15" s="114">
        <f t="shared" si="4"/>
        <v>129374</v>
      </c>
      <c r="V15" s="285">
        <f t="shared" si="4"/>
        <v>0</v>
      </c>
      <c r="W15" s="160">
        <f>X15+Y15+Z15+AA15</f>
        <v>13430382</v>
      </c>
      <c r="X15" s="163">
        <f>5226135+5542816+269360</f>
        <v>11038311</v>
      </c>
      <c r="Y15" s="163">
        <f>2186880+72374</f>
        <v>2259254</v>
      </c>
      <c r="Z15" s="163">
        <f>37560+95257</f>
        <v>132817</v>
      </c>
      <c r="AA15" s="201"/>
      <c r="AB15" s="160">
        <f t="shared" si="5"/>
        <v>12272009</v>
      </c>
      <c r="AC15" s="163">
        <f>5276772+4488099+305960</f>
        <v>10070831</v>
      </c>
      <c r="AD15" s="163">
        <f>1944212+118156</f>
        <v>2062368</v>
      </c>
      <c r="AE15" s="70">
        <f>42826+95984</f>
        <v>138810</v>
      </c>
      <c r="AF15" s="92"/>
      <c r="AG15" s="160">
        <f>AH15+AI15+AJ15+AK15</f>
        <v>10703862</v>
      </c>
      <c r="AH15" s="328">
        <f>4578109+4060424+363320</f>
        <v>9001853</v>
      </c>
      <c r="AI15" s="328">
        <f>1501278+97965</f>
        <v>1599243</v>
      </c>
      <c r="AJ15" s="328">
        <f>41097+61669</f>
        <v>102766</v>
      </c>
      <c r="AK15" s="329"/>
      <c r="AL15" s="160">
        <f t="shared" si="6"/>
        <v>36406253</v>
      </c>
      <c r="AM15" s="114">
        <f t="shared" si="30"/>
        <v>30110995</v>
      </c>
      <c r="AN15" s="114">
        <f t="shared" si="7"/>
        <v>5920865</v>
      </c>
      <c r="AO15" s="114">
        <f t="shared" ref="AO15:AO19" si="36">AJ15+AE15+Z15</f>
        <v>374393</v>
      </c>
      <c r="AP15" s="285">
        <f t="shared" si="8"/>
        <v>0</v>
      </c>
      <c r="AQ15" s="160">
        <f>AR15+AS15+AT15+AU15</f>
        <v>80061915</v>
      </c>
      <c r="AR15" s="114">
        <f t="shared" si="10"/>
        <v>66246274</v>
      </c>
      <c r="AS15" s="114">
        <f t="shared" si="10"/>
        <v>13311874</v>
      </c>
      <c r="AT15" s="114">
        <f t="shared" si="10"/>
        <v>503767</v>
      </c>
      <c r="AU15" s="114">
        <f t="shared" si="10"/>
        <v>0</v>
      </c>
      <c r="AV15" s="160">
        <f t="shared" si="11"/>
        <v>10755516</v>
      </c>
      <c r="AW15" s="163">
        <f>4690868+4136839+386240</f>
        <v>9213947</v>
      </c>
      <c r="AX15" s="163">
        <f>1350333+88966</f>
        <v>1439299</v>
      </c>
      <c r="AY15" s="163">
        <f>50479+51791</f>
        <v>102270</v>
      </c>
      <c r="AZ15" s="92"/>
      <c r="BA15" s="160">
        <f t="shared" si="12"/>
        <v>11630172</v>
      </c>
      <c r="BB15" s="163">
        <f>5132890+4432416+378960</f>
        <v>9944266</v>
      </c>
      <c r="BC15" s="163">
        <f>1491390+88797</f>
        <v>1580187</v>
      </c>
      <c r="BD15" s="70">
        <f>50642+55077</f>
        <v>105719</v>
      </c>
      <c r="BE15" s="92"/>
      <c r="BF15" s="160">
        <f t="shared" si="13"/>
        <v>13100069</v>
      </c>
      <c r="BG15" s="163">
        <f>5392336+5259063+324240</f>
        <v>10975639</v>
      </c>
      <c r="BH15" s="163">
        <f>1887642+108765</f>
        <v>1996407</v>
      </c>
      <c r="BI15" s="70">
        <f>38816+89207</f>
        <v>128023</v>
      </c>
      <c r="BJ15" s="92"/>
      <c r="BK15" s="160">
        <f t="shared" si="14"/>
        <v>35485757</v>
      </c>
      <c r="BL15" s="114">
        <f t="shared" si="31"/>
        <v>30133852</v>
      </c>
      <c r="BM15" s="114">
        <f t="shared" si="16"/>
        <v>5015893</v>
      </c>
      <c r="BN15" s="114">
        <f t="shared" si="17"/>
        <v>336012</v>
      </c>
      <c r="BO15" s="114">
        <f t="shared" si="18"/>
        <v>0</v>
      </c>
      <c r="BP15" s="160">
        <f t="shared" si="19"/>
        <v>14112992</v>
      </c>
      <c r="BQ15" s="163">
        <f>5515434+5839211+342520</f>
        <v>11697165</v>
      </c>
      <c r="BR15" s="163">
        <f>2129950+132926</f>
        <v>2262876</v>
      </c>
      <c r="BS15" s="163">
        <f>40540+112411</f>
        <v>152951</v>
      </c>
      <c r="BT15" s="201"/>
      <c r="BU15" s="160">
        <f t="shared" si="20"/>
        <v>14897550</v>
      </c>
      <c r="BV15" s="163">
        <f>5777457+6133306+293000</f>
        <v>12203763</v>
      </c>
      <c r="BW15" s="163">
        <f>2361631+135831</f>
        <v>2497462</v>
      </c>
      <c r="BX15" s="163">
        <f>46608+149717</f>
        <v>196325</v>
      </c>
      <c r="BY15" s="201"/>
      <c r="BZ15" s="87">
        <f t="shared" si="21"/>
        <v>16124223</v>
      </c>
      <c r="CA15" s="163">
        <f>6242407+6518142+276480</f>
        <v>13037029</v>
      </c>
      <c r="CB15" s="163">
        <f>2764942+85106</f>
        <v>2850048</v>
      </c>
      <c r="CC15" s="163">
        <f>49928+187218</f>
        <v>237146</v>
      </c>
      <c r="CD15" s="201"/>
      <c r="CE15" s="127">
        <f t="shared" si="32"/>
        <v>45134765</v>
      </c>
      <c r="CF15" s="114">
        <f>BQ15+BV15+CA15</f>
        <v>36937957</v>
      </c>
      <c r="CG15" s="114">
        <f t="shared" ref="CG15:CH16" si="37">BR15+BW15+CB15</f>
        <v>7610386</v>
      </c>
      <c r="CH15" s="114">
        <f t="shared" si="37"/>
        <v>586422</v>
      </c>
      <c r="CI15" s="114"/>
      <c r="CJ15" s="127">
        <f t="shared" si="22"/>
        <v>80620522</v>
      </c>
      <c r="CK15" s="114">
        <f t="shared" si="33"/>
        <v>67071809</v>
      </c>
      <c r="CL15" s="114">
        <f t="shared" si="23"/>
        <v>12626279</v>
      </c>
      <c r="CM15" s="114">
        <f t="shared" si="24"/>
        <v>922434</v>
      </c>
      <c r="CN15" s="114">
        <f t="shared" si="25"/>
        <v>0</v>
      </c>
      <c r="CO15" s="160">
        <f>CP15+CQ15+CR15+CS15</f>
        <v>160682437</v>
      </c>
      <c r="CP15" s="114">
        <f t="shared" si="34"/>
        <v>133318083</v>
      </c>
      <c r="CQ15" s="114">
        <f t="shared" si="26"/>
        <v>25938153</v>
      </c>
      <c r="CR15" s="114">
        <f t="shared" si="27"/>
        <v>1426201</v>
      </c>
      <c r="CS15" s="114">
        <f t="shared" si="28"/>
        <v>0</v>
      </c>
      <c r="CT15" s="555">
        <f t="shared" si="35"/>
        <v>134.143618</v>
      </c>
      <c r="CU15" s="555">
        <f t="shared" si="29"/>
        <v>25.252558000000001</v>
      </c>
      <c r="CV15" s="555">
        <f t="shared" ref="CV15:CV34" si="38">CM15*2/1000000</f>
        <v>1.844868</v>
      </c>
      <c r="CW15" s="555"/>
      <c r="CX15" s="279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</row>
    <row r="16" spans="1:117">
      <c r="A16" s="15" t="s">
        <v>84</v>
      </c>
      <c r="B16" s="16" t="s">
        <v>55</v>
      </c>
      <c r="C16" s="87">
        <f t="shared" si="0"/>
        <v>1396600</v>
      </c>
      <c r="D16" s="193">
        <f>D39</f>
        <v>832740</v>
      </c>
      <c r="E16" s="193">
        <f>E39</f>
        <v>563860</v>
      </c>
      <c r="F16" s="193"/>
      <c r="G16" s="193"/>
      <c r="H16" s="160">
        <f t="shared" si="1"/>
        <v>1262015</v>
      </c>
      <c r="I16" s="193">
        <f>I39</f>
        <v>750809</v>
      </c>
      <c r="J16" s="193">
        <f>J39</f>
        <v>511206</v>
      </c>
      <c r="K16" s="193"/>
      <c r="L16" s="193"/>
      <c r="M16" s="87">
        <f t="shared" si="2"/>
        <v>1460913</v>
      </c>
      <c r="N16" s="193">
        <f>N39</f>
        <v>799045</v>
      </c>
      <c r="O16" s="193">
        <f>O39</f>
        <v>661868</v>
      </c>
      <c r="P16" s="193"/>
      <c r="Q16" s="193"/>
      <c r="R16" s="160">
        <f t="shared" si="3"/>
        <v>4119528</v>
      </c>
      <c r="S16" s="114">
        <f t="shared" si="4"/>
        <v>2382594</v>
      </c>
      <c r="T16" s="114">
        <f>E16+J16+O16</f>
        <v>1736934</v>
      </c>
      <c r="U16" s="285">
        <f t="shared" si="4"/>
        <v>0</v>
      </c>
      <c r="V16" s="285">
        <v>0</v>
      </c>
      <c r="W16" s="160">
        <f>X16+Y16+Z16+AA16</f>
        <v>1207259</v>
      </c>
      <c r="X16" s="193">
        <f>X39</f>
        <v>705780</v>
      </c>
      <c r="Y16" s="193">
        <f>Y39</f>
        <v>501479</v>
      </c>
      <c r="Z16" s="193"/>
      <c r="AA16" s="193"/>
      <c r="AB16" s="160">
        <f t="shared" si="5"/>
        <v>1053869</v>
      </c>
      <c r="AC16" s="193">
        <f>AC39</f>
        <v>606434</v>
      </c>
      <c r="AD16" s="193">
        <f>AD39</f>
        <v>447435</v>
      </c>
      <c r="AE16" s="93"/>
      <c r="AF16" s="93"/>
      <c r="AG16" s="160">
        <f>AH16+AI16+AJ16+AK16</f>
        <v>941360</v>
      </c>
      <c r="AH16" s="193">
        <f>AH39</f>
        <v>544644</v>
      </c>
      <c r="AI16" s="193">
        <f>AI39</f>
        <v>396716</v>
      </c>
      <c r="AJ16" s="330"/>
      <c r="AK16" s="330"/>
      <c r="AL16" s="160">
        <f t="shared" si="6"/>
        <v>3202488</v>
      </c>
      <c r="AM16" s="114">
        <f t="shared" si="30"/>
        <v>1856858</v>
      </c>
      <c r="AN16" s="114">
        <f t="shared" si="7"/>
        <v>1345630</v>
      </c>
      <c r="AO16" s="114">
        <f t="shared" si="36"/>
        <v>0</v>
      </c>
      <c r="AP16" s="285">
        <v>0</v>
      </c>
      <c r="AQ16" s="160">
        <f t="shared" si="9"/>
        <v>7322016</v>
      </c>
      <c r="AR16" s="114">
        <f t="shared" si="10"/>
        <v>4239452</v>
      </c>
      <c r="AS16" s="114">
        <f t="shared" si="10"/>
        <v>3082564</v>
      </c>
      <c r="AT16" s="114">
        <f t="shared" si="10"/>
        <v>0</v>
      </c>
      <c r="AU16" s="114">
        <f t="shared" si="10"/>
        <v>0</v>
      </c>
      <c r="AV16" s="160">
        <f t="shared" si="11"/>
        <v>988989</v>
      </c>
      <c r="AW16" s="193">
        <f>AW39</f>
        <v>544838</v>
      </c>
      <c r="AX16" s="193">
        <f>AX39</f>
        <v>444151</v>
      </c>
      <c r="AY16" s="93"/>
      <c r="AZ16" s="93"/>
      <c r="BA16" s="160">
        <f t="shared" si="12"/>
        <v>1118742</v>
      </c>
      <c r="BB16" s="193">
        <f>BB39</f>
        <v>607384</v>
      </c>
      <c r="BC16" s="193">
        <f>BC39</f>
        <v>511358</v>
      </c>
      <c r="BD16" s="93"/>
      <c r="BE16" s="93"/>
      <c r="BF16" s="160">
        <f t="shared" si="13"/>
        <v>1153533</v>
      </c>
      <c r="BG16" s="193">
        <f>BG39</f>
        <v>668722</v>
      </c>
      <c r="BH16" s="193">
        <f>BH39</f>
        <v>484811</v>
      </c>
      <c r="BI16" s="93"/>
      <c r="BJ16" s="93"/>
      <c r="BK16" s="160">
        <f t="shared" si="14"/>
        <v>3261264</v>
      </c>
      <c r="BL16" s="114">
        <f t="shared" si="31"/>
        <v>1820944</v>
      </c>
      <c r="BM16" s="114">
        <f t="shared" si="16"/>
        <v>1440320</v>
      </c>
      <c r="BN16" s="114">
        <f t="shared" si="17"/>
        <v>0</v>
      </c>
      <c r="BO16" s="114">
        <f t="shared" si="18"/>
        <v>0</v>
      </c>
      <c r="BP16" s="160">
        <f t="shared" si="19"/>
        <v>1217753</v>
      </c>
      <c r="BQ16" s="193">
        <f>BQ39</f>
        <v>709325</v>
      </c>
      <c r="BR16" s="193">
        <f>BR39</f>
        <v>508428</v>
      </c>
      <c r="BS16" s="193"/>
      <c r="BT16" s="193"/>
      <c r="BU16" s="160">
        <f t="shared" si="20"/>
        <v>1149750</v>
      </c>
      <c r="BV16" s="193">
        <f>BV39</f>
        <v>634901</v>
      </c>
      <c r="BW16" s="193">
        <f>BW39</f>
        <v>514849</v>
      </c>
      <c r="BX16" s="193"/>
      <c r="BY16" s="193"/>
      <c r="BZ16" s="87">
        <f t="shared" si="21"/>
        <v>1290816</v>
      </c>
      <c r="CA16" s="193">
        <f>CA39</f>
        <v>730048</v>
      </c>
      <c r="CB16" s="193">
        <f>CB39</f>
        <v>560768</v>
      </c>
      <c r="CC16" s="193"/>
      <c r="CD16" s="193"/>
      <c r="CE16" s="127">
        <f t="shared" si="32"/>
        <v>3658319</v>
      </c>
      <c r="CF16" s="114">
        <f>BQ16+BV16+CA16</f>
        <v>2074274</v>
      </c>
      <c r="CG16" s="114">
        <f t="shared" si="37"/>
        <v>1584045</v>
      </c>
      <c r="CH16" s="114">
        <f t="shared" si="37"/>
        <v>0</v>
      </c>
      <c r="CI16" s="114"/>
      <c r="CJ16" s="127">
        <f t="shared" si="22"/>
        <v>6919583</v>
      </c>
      <c r="CK16" s="114">
        <f t="shared" si="33"/>
        <v>3895218</v>
      </c>
      <c r="CL16" s="114">
        <f t="shared" si="23"/>
        <v>3024365</v>
      </c>
      <c r="CM16" s="114">
        <f t="shared" si="24"/>
        <v>0</v>
      </c>
      <c r="CN16" s="114">
        <f t="shared" si="25"/>
        <v>0</v>
      </c>
      <c r="CO16" s="160">
        <f>CP16+CQ16+CR16+CS16</f>
        <v>14241599</v>
      </c>
      <c r="CP16" s="114">
        <f t="shared" si="34"/>
        <v>8134670</v>
      </c>
      <c r="CQ16" s="114">
        <f t="shared" si="26"/>
        <v>6106929</v>
      </c>
      <c r="CR16" s="114">
        <f t="shared" si="27"/>
        <v>0</v>
      </c>
      <c r="CS16" s="114">
        <f t="shared" si="28"/>
        <v>0</v>
      </c>
      <c r="CT16" s="555">
        <f t="shared" si="35"/>
        <v>7.7904359999999997</v>
      </c>
      <c r="CU16" s="555">
        <f t="shared" si="29"/>
        <v>6.0487299999999999</v>
      </c>
      <c r="CV16" s="555"/>
      <c r="CW16" s="555"/>
      <c r="CX16" s="279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</row>
    <row r="17" spans="1:117">
      <c r="A17" s="15" t="s">
        <v>85</v>
      </c>
      <c r="B17" s="16" t="s">
        <v>498</v>
      </c>
      <c r="C17" s="87">
        <f t="shared" si="0"/>
        <v>54576</v>
      </c>
      <c r="D17" s="193">
        <v>54576</v>
      </c>
      <c r="E17" s="193"/>
      <c r="F17" s="255"/>
      <c r="G17" s="202"/>
      <c r="H17" s="160">
        <f t="shared" si="1"/>
        <v>54576</v>
      </c>
      <c r="I17" s="93">
        <v>54576</v>
      </c>
      <c r="J17" s="93"/>
      <c r="K17" s="93"/>
      <c r="L17" s="94"/>
      <c r="M17" s="87">
        <f t="shared" si="2"/>
        <v>33744</v>
      </c>
      <c r="N17" s="193">
        <v>33744</v>
      </c>
      <c r="O17" s="193"/>
      <c r="P17" s="193"/>
      <c r="Q17" s="202"/>
      <c r="R17" s="160">
        <f t="shared" si="3"/>
        <v>142896</v>
      </c>
      <c r="S17" s="114">
        <f>D17+I17+N17</f>
        <v>142896</v>
      </c>
      <c r="T17" s="285">
        <f>E17+J17+O17</f>
        <v>0</v>
      </c>
      <c r="U17" s="158">
        <f>F17+K17+P17</f>
        <v>0</v>
      </c>
      <c r="V17" s="285">
        <f>G17+L17+Q17</f>
        <v>0</v>
      </c>
      <c r="W17" s="160">
        <f>X17+Y17+Z17+AA17</f>
        <v>16872</v>
      </c>
      <c r="X17" s="193">
        <v>16872</v>
      </c>
      <c r="Y17" s="193"/>
      <c r="Z17" s="193"/>
      <c r="AA17" s="202"/>
      <c r="AB17" s="160">
        <f t="shared" si="5"/>
        <v>13224</v>
      </c>
      <c r="AC17" s="93">
        <v>13224</v>
      </c>
      <c r="AD17" s="93"/>
      <c r="AE17" s="411"/>
      <c r="AF17" s="94"/>
      <c r="AG17" s="160">
        <f>AH17+AI17+AJ17+AK17</f>
        <v>5640</v>
      </c>
      <c r="AH17" s="330">
        <v>5640</v>
      </c>
      <c r="AI17" s="330"/>
      <c r="AJ17" s="412"/>
      <c r="AK17" s="331"/>
      <c r="AL17" s="160">
        <f t="shared" si="6"/>
        <v>35736</v>
      </c>
      <c r="AM17" s="114">
        <f t="shared" si="30"/>
        <v>35736</v>
      </c>
      <c r="AN17" s="114"/>
      <c r="AO17" s="114"/>
      <c r="AP17" s="285">
        <f>AA17+AF17+AK17</f>
        <v>0</v>
      </c>
      <c r="AQ17" s="160">
        <f t="shared" si="9"/>
        <v>178632</v>
      </c>
      <c r="AR17" s="114">
        <f>S17+AM17</f>
        <v>178632</v>
      </c>
      <c r="AS17" s="114">
        <f>T17+AN17</f>
        <v>0</v>
      </c>
      <c r="AT17" s="114">
        <f>U17+AO17</f>
        <v>0</v>
      </c>
      <c r="AU17" s="114">
        <f>V17+AP17</f>
        <v>0</v>
      </c>
      <c r="AV17" s="160">
        <f t="shared" si="11"/>
        <v>3336</v>
      </c>
      <c r="AW17" s="193">
        <v>3336</v>
      </c>
      <c r="AX17" s="193"/>
      <c r="AY17" s="93"/>
      <c r="AZ17" s="94"/>
      <c r="BA17" s="160">
        <f t="shared" si="12"/>
        <v>4128</v>
      </c>
      <c r="BB17" s="193">
        <v>4128</v>
      </c>
      <c r="BC17" s="193"/>
      <c r="BD17" s="93"/>
      <c r="BE17" s="94"/>
      <c r="BF17" s="87">
        <f t="shared" si="13"/>
        <v>11424</v>
      </c>
      <c r="BG17" s="193">
        <v>11424</v>
      </c>
      <c r="BH17" s="193"/>
      <c r="BI17" s="93"/>
      <c r="BJ17" s="94"/>
      <c r="BK17" s="160">
        <f t="shared" si="14"/>
        <v>18888</v>
      </c>
      <c r="BL17" s="114">
        <f t="shared" si="31"/>
        <v>18888</v>
      </c>
      <c r="BM17" s="114">
        <f t="shared" si="16"/>
        <v>0</v>
      </c>
      <c r="BN17" s="114">
        <f t="shared" si="17"/>
        <v>0</v>
      </c>
      <c r="BO17" s="114">
        <f t="shared" si="18"/>
        <v>0</v>
      </c>
      <c r="BP17" s="160">
        <f t="shared" si="19"/>
        <v>29376</v>
      </c>
      <c r="BQ17" s="193">
        <v>29376</v>
      </c>
      <c r="BR17" s="193"/>
      <c r="BS17" s="193"/>
      <c r="BT17" s="202"/>
      <c r="BU17" s="160">
        <f t="shared" si="20"/>
        <v>58032</v>
      </c>
      <c r="BV17" s="193">
        <v>58032</v>
      </c>
      <c r="BW17" s="193"/>
      <c r="BX17" s="193"/>
      <c r="BY17" s="202"/>
      <c r="BZ17" s="87">
        <f t="shared" si="21"/>
        <v>61488</v>
      </c>
      <c r="CA17" s="193">
        <v>61488</v>
      </c>
      <c r="CB17" s="93"/>
      <c r="CC17" s="93"/>
      <c r="CD17" s="94"/>
      <c r="CE17" s="127">
        <f t="shared" si="32"/>
        <v>148896</v>
      </c>
      <c r="CF17" s="114">
        <f>BQ17+BV17+CA17</f>
        <v>148896</v>
      </c>
      <c r="CG17" s="114"/>
      <c r="CH17" s="114"/>
      <c r="CI17" s="114"/>
      <c r="CJ17" s="127">
        <f t="shared" si="22"/>
        <v>167784</v>
      </c>
      <c r="CK17" s="114">
        <f t="shared" si="33"/>
        <v>167784</v>
      </c>
      <c r="CL17" s="114">
        <f t="shared" si="23"/>
        <v>0</v>
      </c>
      <c r="CM17" s="114">
        <f t="shared" si="24"/>
        <v>0</v>
      </c>
      <c r="CN17" s="114">
        <f t="shared" si="25"/>
        <v>0</v>
      </c>
      <c r="CO17" s="160">
        <f>CP17+CQ17+CR17+CS17</f>
        <v>346416</v>
      </c>
      <c r="CP17" s="114">
        <f t="shared" si="34"/>
        <v>346416</v>
      </c>
      <c r="CQ17" s="114">
        <f t="shared" si="26"/>
        <v>0</v>
      </c>
      <c r="CR17" s="114">
        <f t="shared" si="27"/>
        <v>0</v>
      </c>
      <c r="CS17" s="114">
        <f t="shared" si="28"/>
        <v>0</v>
      </c>
      <c r="CT17" s="555">
        <f t="shared" si="35"/>
        <v>0.33556799999999998</v>
      </c>
      <c r="CU17" s="555"/>
      <c r="CV17" s="555"/>
      <c r="CW17" s="555"/>
      <c r="CX17" s="279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</row>
    <row r="18" spans="1:117">
      <c r="A18" s="15"/>
      <c r="B18" s="16" t="s">
        <v>514</v>
      </c>
      <c r="C18" s="87"/>
      <c r="D18" s="193"/>
      <c r="E18" s="193"/>
      <c r="F18" s="255"/>
      <c r="G18" s="202"/>
      <c r="H18" s="160"/>
      <c r="I18" s="93"/>
      <c r="J18" s="93"/>
      <c r="K18" s="93"/>
      <c r="L18" s="94"/>
      <c r="M18" s="87"/>
      <c r="N18" s="193"/>
      <c r="O18" s="193"/>
      <c r="P18" s="193">
        <v>1380</v>
      </c>
      <c r="Q18" s="202"/>
      <c r="R18" s="160"/>
      <c r="S18" s="114"/>
      <c r="T18" s="285"/>
      <c r="U18" s="114">
        <f t="shared" si="4"/>
        <v>1380</v>
      </c>
      <c r="V18" s="285"/>
      <c r="W18" s="160">
        <f>X18+Y18+Z18+AA18</f>
        <v>0</v>
      </c>
      <c r="X18" s="193"/>
      <c r="Y18" s="193"/>
      <c r="Z18" s="193"/>
      <c r="AA18" s="202"/>
      <c r="AB18" s="160"/>
      <c r="AC18" s="93"/>
      <c r="AD18" s="93"/>
      <c r="AE18" s="411"/>
      <c r="AF18" s="94"/>
      <c r="AG18" s="160"/>
      <c r="AH18" s="330"/>
      <c r="AI18" s="330"/>
      <c r="AJ18" s="412"/>
      <c r="AK18" s="331"/>
      <c r="AL18" s="160"/>
      <c r="AM18" s="114"/>
      <c r="AN18" s="114"/>
      <c r="AO18" s="114"/>
      <c r="AP18" s="285"/>
      <c r="AQ18" s="160"/>
      <c r="AR18" s="114"/>
      <c r="AS18" s="114"/>
      <c r="AT18" s="114">
        <f>U18+AO18</f>
        <v>1380</v>
      </c>
      <c r="AU18" s="114"/>
      <c r="AV18" s="160"/>
      <c r="AW18" s="193"/>
      <c r="AX18" s="193"/>
      <c r="AY18" s="93"/>
      <c r="AZ18" s="94"/>
      <c r="BA18" s="160"/>
      <c r="BB18" s="193"/>
      <c r="BC18" s="193"/>
      <c r="BD18" s="93"/>
      <c r="BE18" s="94"/>
      <c r="BF18" s="87"/>
      <c r="BG18" s="193"/>
      <c r="BH18" s="193"/>
      <c r="BI18" s="93"/>
      <c r="BJ18" s="94"/>
      <c r="BK18" s="160"/>
      <c r="BL18" s="114">
        <f t="shared" si="31"/>
        <v>0</v>
      </c>
      <c r="BM18" s="114">
        <f t="shared" si="16"/>
        <v>0</v>
      </c>
      <c r="BN18" s="114">
        <f t="shared" si="17"/>
        <v>0</v>
      </c>
      <c r="BO18" s="114">
        <f t="shared" si="18"/>
        <v>0</v>
      </c>
      <c r="BP18" s="160"/>
      <c r="BQ18" s="193"/>
      <c r="BR18" s="193"/>
      <c r="BS18" s="193"/>
      <c r="BT18" s="202"/>
      <c r="BU18" s="160"/>
      <c r="BV18" s="193"/>
      <c r="BW18" s="193"/>
      <c r="BX18" s="193"/>
      <c r="BY18" s="202"/>
      <c r="BZ18" s="87"/>
      <c r="CA18" s="93"/>
      <c r="CB18" s="93"/>
      <c r="CC18" s="93"/>
      <c r="CD18" s="94"/>
      <c r="CE18" s="127"/>
      <c r="CF18" s="114"/>
      <c r="CG18" s="114"/>
      <c r="CH18" s="114"/>
      <c r="CI18" s="114"/>
      <c r="CJ18" s="127"/>
      <c r="CK18" s="114">
        <f t="shared" si="33"/>
        <v>0</v>
      </c>
      <c r="CL18" s="114">
        <f t="shared" si="23"/>
        <v>0</v>
      </c>
      <c r="CM18" s="114">
        <f t="shared" si="24"/>
        <v>0</v>
      </c>
      <c r="CN18" s="114">
        <f t="shared" si="25"/>
        <v>0</v>
      </c>
      <c r="CO18" s="160"/>
      <c r="CP18" s="114">
        <f t="shared" si="34"/>
        <v>0</v>
      </c>
      <c r="CQ18" s="114">
        <f t="shared" si="26"/>
        <v>0</v>
      </c>
      <c r="CR18" s="114">
        <f t="shared" si="27"/>
        <v>1380</v>
      </c>
      <c r="CS18" s="114">
        <f t="shared" si="28"/>
        <v>0</v>
      </c>
      <c r="CT18" s="555"/>
      <c r="CU18" s="555"/>
      <c r="CV18" s="555"/>
      <c r="CW18" s="555"/>
      <c r="CX18" s="279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</row>
    <row r="19" spans="1:117">
      <c r="A19" s="15" t="s">
        <v>56</v>
      </c>
      <c r="B19" s="16" t="s">
        <v>57</v>
      </c>
      <c r="C19" s="160">
        <f t="shared" si="0"/>
        <v>115788</v>
      </c>
      <c r="D19" s="166">
        <v>66910</v>
      </c>
      <c r="E19" s="166">
        <v>-19773</v>
      </c>
      <c r="F19" s="166">
        <f>14344+18143+4966+10271+68+19632+1225+2</f>
        <v>68651</v>
      </c>
      <c r="G19" s="167"/>
      <c r="H19" s="160">
        <f t="shared" si="1"/>
        <v>50221</v>
      </c>
      <c r="I19" s="166">
        <f>60213-35803</f>
        <v>24410</v>
      </c>
      <c r="J19" s="166">
        <v>7094</v>
      </c>
      <c r="K19" s="166">
        <f>-66+797+49+20+16685+1225+7</f>
        <v>18717</v>
      </c>
      <c r="L19" s="167"/>
      <c r="M19" s="160">
        <f t="shared" si="2"/>
        <v>213165</v>
      </c>
      <c r="N19" s="284">
        <f>67260+1228+12493</f>
        <v>80981</v>
      </c>
      <c r="O19" s="284">
        <v>6984</v>
      </c>
      <c r="P19" s="284">
        <f>66582+47422+1882-158+9458+14</f>
        <v>125200</v>
      </c>
      <c r="Q19" s="283"/>
      <c r="R19" s="160">
        <f t="shared" si="3"/>
        <v>379174</v>
      </c>
      <c r="S19" s="114">
        <f>D19+I19+N19</f>
        <v>172301</v>
      </c>
      <c r="T19" s="114">
        <f t="shared" si="4"/>
        <v>-5695</v>
      </c>
      <c r="U19" s="114">
        <f t="shared" si="4"/>
        <v>212568</v>
      </c>
      <c r="V19" s="285">
        <f t="shared" si="4"/>
        <v>0</v>
      </c>
      <c r="W19" s="160">
        <f>X19+Y19+Z19+AA19</f>
        <v>97150</v>
      </c>
      <c r="X19" s="166">
        <v>64516</v>
      </c>
      <c r="Y19" s="166">
        <f>6052</f>
        <v>6052</v>
      </c>
      <c r="Z19" s="166">
        <f>7507-8554+2153+3562+7583+10524+1227+2570+10</f>
        <v>26582</v>
      </c>
      <c r="AA19" s="167"/>
      <c r="AB19" s="160">
        <f t="shared" si="5"/>
        <v>143456</v>
      </c>
      <c r="AC19" s="223">
        <v>65247</v>
      </c>
      <c r="AD19" s="223">
        <v>7747</v>
      </c>
      <c r="AE19" s="166">
        <f>6128+21778+2472+4600+10911+8738+1230+14534+71</f>
        <v>70462</v>
      </c>
      <c r="AF19" s="95"/>
      <c r="AG19" s="160">
        <f>AH19+AI19+AJ19+AK19</f>
        <v>64072</v>
      </c>
      <c r="AH19" s="284">
        <f>-28881+63386-6291</f>
        <v>28214</v>
      </c>
      <c r="AI19" s="284">
        <v>7303</v>
      </c>
      <c r="AJ19" s="284">
        <f>5102+2179+9712+8678+1236</f>
        <v>26907</v>
      </c>
      <c r="AK19" s="332">
        <f>1625+23</f>
        <v>1648</v>
      </c>
      <c r="AL19" s="160">
        <f t="shared" si="6"/>
        <v>304678</v>
      </c>
      <c r="AM19" s="114">
        <f t="shared" si="30"/>
        <v>157977</v>
      </c>
      <c r="AN19" s="114">
        <f t="shared" si="7"/>
        <v>21102</v>
      </c>
      <c r="AO19" s="114">
        <f t="shared" si="36"/>
        <v>123951</v>
      </c>
      <c r="AP19" s="285">
        <f>AA19+AF19+AK19</f>
        <v>1648</v>
      </c>
      <c r="AQ19" s="160">
        <f t="shared" si="9"/>
        <v>683852</v>
      </c>
      <c r="AR19" s="114">
        <f t="shared" si="10"/>
        <v>330278</v>
      </c>
      <c r="AS19" s="114">
        <f t="shared" si="10"/>
        <v>15407</v>
      </c>
      <c r="AT19" s="114">
        <f t="shared" si="10"/>
        <v>336519</v>
      </c>
      <c r="AU19" s="114">
        <f t="shared" si="10"/>
        <v>1648</v>
      </c>
      <c r="AV19" s="160">
        <f t="shared" si="11"/>
        <v>102225</v>
      </c>
      <c r="AW19" s="166">
        <v>65017</v>
      </c>
      <c r="AX19" s="166">
        <v>7993</v>
      </c>
      <c r="AY19" s="166">
        <f>-11762+14616+1914+3669+9496+8160+1239+1874+9</f>
        <v>29215</v>
      </c>
      <c r="AZ19" s="95"/>
      <c r="BA19" s="160">
        <f t="shared" si="12"/>
        <v>116192</v>
      </c>
      <c r="BB19" s="166">
        <v>65352</v>
      </c>
      <c r="BC19" s="166">
        <v>6464</v>
      </c>
      <c r="BD19" s="71">
        <f>-22567+41691+1960-512+9861+9844+1238+2835+26</f>
        <v>44376</v>
      </c>
      <c r="BE19" s="95"/>
      <c r="BF19" s="160">
        <f t="shared" si="13"/>
        <v>72148</v>
      </c>
      <c r="BG19" s="166">
        <v>64119</v>
      </c>
      <c r="BH19" s="166">
        <v>407</v>
      </c>
      <c r="BI19" s="71">
        <f>-17257-4304+3538-446+13234+5878+1232+5735+12</f>
        <v>7622</v>
      </c>
      <c r="BJ19" s="95"/>
      <c r="BK19" s="160">
        <f t="shared" si="14"/>
        <v>290565</v>
      </c>
      <c r="BL19" s="114">
        <f t="shared" si="31"/>
        <v>194488</v>
      </c>
      <c r="BM19" s="114">
        <f t="shared" si="16"/>
        <v>14864</v>
      </c>
      <c r="BN19" s="114">
        <f t="shared" si="17"/>
        <v>81213</v>
      </c>
      <c r="BO19" s="114">
        <f t="shared" si="18"/>
        <v>0</v>
      </c>
      <c r="BP19" s="160">
        <f t="shared" si="19"/>
        <v>187309</v>
      </c>
      <c r="BQ19" s="166">
        <v>66881</v>
      </c>
      <c r="BR19" s="166">
        <v>13309</v>
      </c>
      <c r="BS19" s="166">
        <f>-487+60086+18644+1253+9542+8657+1234</f>
        <v>98929</v>
      </c>
      <c r="BT19" s="167">
        <f>8165+25</f>
        <v>8190</v>
      </c>
      <c r="BU19" s="160">
        <f t="shared" si="20"/>
        <v>54320</v>
      </c>
      <c r="BV19" s="166">
        <f>65536-32644</f>
        <v>32892</v>
      </c>
      <c r="BW19" s="166">
        <v>8700</v>
      </c>
      <c r="BX19" s="166">
        <f>5614-15269+2886+11059+6989+1229+207+13</f>
        <v>12728</v>
      </c>
      <c r="BY19" s="167"/>
      <c r="BZ19" s="87">
        <f t="shared" si="21"/>
        <v>168624</v>
      </c>
      <c r="CA19" s="166">
        <v>68340</v>
      </c>
      <c r="CB19" s="166">
        <f>6666</f>
        <v>6666</v>
      </c>
      <c r="CC19" s="166">
        <f>6844+32715+4498+1737+23161+15200+1227+4497+3739</f>
        <v>93618</v>
      </c>
      <c r="CD19" s="95"/>
      <c r="CE19" s="127">
        <f t="shared" si="32"/>
        <v>410253</v>
      </c>
      <c r="CF19" s="114">
        <f>BQ19+BV19+CA19</f>
        <v>168113</v>
      </c>
      <c r="CG19" s="114">
        <f>BR19+BW19+CB19</f>
        <v>28675</v>
      </c>
      <c r="CH19" s="114">
        <f>BS19+BX19+CC19</f>
        <v>205275</v>
      </c>
      <c r="CI19" s="114">
        <f>BT19+BY19+CD19</f>
        <v>8190</v>
      </c>
      <c r="CJ19" s="127">
        <f t="shared" si="22"/>
        <v>700818</v>
      </c>
      <c r="CK19" s="114">
        <f t="shared" si="33"/>
        <v>362601</v>
      </c>
      <c r="CL19" s="114">
        <f t="shared" si="23"/>
        <v>43539</v>
      </c>
      <c r="CM19" s="114">
        <f t="shared" si="24"/>
        <v>286488</v>
      </c>
      <c r="CN19" s="114">
        <f t="shared" si="25"/>
        <v>8190</v>
      </c>
      <c r="CO19" s="160">
        <f>CP19+CQ19+CR19+CS19</f>
        <v>1384670</v>
      </c>
      <c r="CP19" s="114">
        <f t="shared" si="34"/>
        <v>692879</v>
      </c>
      <c r="CQ19" s="114">
        <f t="shared" si="26"/>
        <v>58946</v>
      </c>
      <c r="CR19" s="114">
        <f t="shared" si="27"/>
        <v>623007</v>
      </c>
      <c r="CS19" s="114">
        <f t="shared" si="28"/>
        <v>9838</v>
      </c>
      <c r="CT19" s="555">
        <f t="shared" si="35"/>
        <v>0.72520200000000001</v>
      </c>
      <c r="CU19" s="555">
        <f t="shared" si="29"/>
        <v>8.7078000000000003E-2</v>
      </c>
      <c r="CV19" s="555">
        <f t="shared" si="38"/>
        <v>0.57297600000000004</v>
      </c>
      <c r="CW19" s="555"/>
      <c r="CX19" s="279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</row>
    <row r="20" spans="1:117">
      <c r="A20" s="15" t="s">
        <v>58</v>
      </c>
      <c r="B20" s="16" t="s">
        <v>59</v>
      </c>
      <c r="C20" s="102">
        <f t="shared" ref="C20:AF20" si="39">IF(C6=0,0,C19/C6*100)</f>
        <v>0.67505776189912603</v>
      </c>
      <c r="D20" s="103">
        <f t="shared" si="39"/>
        <v>0.49789723805813085</v>
      </c>
      <c r="E20" s="103">
        <f t="shared" si="39"/>
        <v>-0.5390273463759796</v>
      </c>
      <c r="F20" s="103">
        <f t="shared" si="39"/>
        <v>2.7967278963942492</v>
      </c>
      <c r="G20" s="104">
        <f t="shared" si="39"/>
        <v>0</v>
      </c>
      <c r="H20" s="181">
        <f t="shared" si="39"/>
        <v>0.3259625846280223</v>
      </c>
      <c r="I20" s="97">
        <f t="shared" si="39"/>
        <v>0.20032646402043147</v>
      </c>
      <c r="J20" s="97">
        <f t="shared" si="39"/>
        <v>0.22301086038369564</v>
      </c>
      <c r="K20" s="97">
        <f t="shared" si="39"/>
        <v>0.87751540820852214</v>
      </c>
      <c r="L20" s="98">
        <f t="shared" si="39"/>
        <v>0</v>
      </c>
      <c r="M20" s="96">
        <f t="shared" si="39"/>
        <v>1.2817368389500805</v>
      </c>
      <c r="N20" s="182">
        <f t="shared" si="39"/>
        <v>0.61952955199034221</v>
      </c>
      <c r="O20" s="182">
        <f t="shared" si="39"/>
        <v>0.19867962256561278</v>
      </c>
      <c r="P20" s="182">
        <f t="shared" si="39"/>
        <v>5.1800116095148372</v>
      </c>
      <c r="Q20" s="203">
        <f t="shared" si="39"/>
        <v>0</v>
      </c>
      <c r="R20" s="181">
        <f t="shared" si="39"/>
        <v>0.77083174341772909</v>
      </c>
      <c r="S20" s="182">
        <f t="shared" si="39"/>
        <v>0.44527979793562972</v>
      </c>
      <c r="T20" s="182">
        <f t="shared" si="39"/>
        <v>-5.4947217866538951E-2</v>
      </c>
      <c r="U20" s="182">
        <f t="shared" si="39"/>
        <v>3.0346797909439003</v>
      </c>
      <c r="V20" s="203">
        <f t="shared" si="39"/>
        <v>0</v>
      </c>
      <c r="W20" s="128">
        <f t="shared" si="39"/>
        <v>0.65091625759667515</v>
      </c>
      <c r="X20" s="228">
        <f t="shared" si="39"/>
        <v>0.54835737574498611</v>
      </c>
      <c r="Y20" s="228">
        <f t="shared" si="39"/>
        <v>0.19993538109626166</v>
      </c>
      <c r="Z20" s="228">
        <f>IF(Z6=0,0,Z19/Z6*100)</f>
        <v>1.310505241133556</v>
      </c>
      <c r="AA20" s="229">
        <f t="shared" si="39"/>
        <v>0</v>
      </c>
      <c r="AB20" s="181">
        <f t="shared" si="39"/>
        <v>1.0514263399829755</v>
      </c>
      <c r="AC20" s="182">
        <f t="shared" si="39"/>
        <v>0.61022258202329749</v>
      </c>
      <c r="AD20" s="182">
        <f t="shared" si="39"/>
        <v>0.27541911914232203</v>
      </c>
      <c r="AE20" s="97">
        <f t="shared" si="39"/>
        <v>3.8789361469043437</v>
      </c>
      <c r="AF20" s="98">
        <f t="shared" si="39"/>
        <v>0</v>
      </c>
      <c r="AG20" s="181">
        <f t="shared" ref="AG20:AP20" si="40">IF(AG6=0,0,AG19/AG6*100)</f>
        <v>0.53663987655071688</v>
      </c>
      <c r="AH20" s="228">
        <f t="shared" si="40"/>
        <v>0.29534384884725978</v>
      </c>
      <c r="AI20" s="228">
        <f t="shared" si="40"/>
        <v>0.31977700118969477</v>
      </c>
      <c r="AJ20" s="228">
        <f>IF(AJ6=0,0,AJ19/AJ6*100)</f>
        <v>1.7375990948753517</v>
      </c>
      <c r="AK20" s="229">
        <f t="shared" si="40"/>
        <v>0.42449282380457354</v>
      </c>
      <c r="AL20" s="181">
        <f t="shared" si="40"/>
        <v>0.75213285299011678</v>
      </c>
      <c r="AM20" s="182">
        <f t="shared" si="40"/>
        <v>0.49351494120022377</v>
      </c>
      <c r="AN20" s="182">
        <f t="shared" si="40"/>
        <v>0.25976292908984128</v>
      </c>
      <c r="AO20" s="182">
        <f t="shared" si="40"/>
        <v>2.2981879967508574</v>
      </c>
      <c r="AP20" s="203">
        <f t="shared" si="40"/>
        <v>0.12845095013172453</v>
      </c>
      <c r="AQ20" s="181">
        <f t="shared" ref="AQ20:BN20" si="41">IF(AQ6=0,0,AQ19/AQ6*100)</f>
        <v>0.76238720623805156</v>
      </c>
      <c r="AR20" s="182">
        <f t="shared" si="41"/>
        <v>0.46711732512981263</v>
      </c>
      <c r="AS20" s="182">
        <f t="shared" si="41"/>
        <v>8.3334897406449462E-2</v>
      </c>
      <c r="AT20" s="182">
        <f t="shared" si="41"/>
        <v>2.7142897471779834</v>
      </c>
      <c r="AU20" s="203">
        <f t="shared" si="41"/>
        <v>5.8911783536372886E-2</v>
      </c>
      <c r="AV20" s="181">
        <f t="shared" si="41"/>
        <v>0.84497940473773692</v>
      </c>
      <c r="AW20" s="182">
        <f t="shared" si="41"/>
        <v>0.66595233785970331</v>
      </c>
      <c r="AX20" s="182">
        <f t="shared" si="41"/>
        <v>0.35800554230023823</v>
      </c>
      <c r="AY20" s="97">
        <f>IF(AY6=0,0,AY19/AY6*100)</f>
        <v>1.8735178271169179</v>
      </c>
      <c r="AZ20" s="98">
        <f t="shared" si="41"/>
        <v>0</v>
      </c>
      <c r="BA20" s="181">
        <f t="shared" si="41"/>
        <v>0.88889534908183876</v>
      </c>
      <c r="BB20" s="97">
        <f t="shared" si="41"/>
        <v>0.61905064124484577</v>
      </c>
      <c r="BC20" s="97">
        <f t="shared" si="41"/>
        <v>0.26832977995629675</v>
      </c>
      <c r="BD20" s="97">
        <f t="shared" si="41"/>
        <v>2.7191476376577683</v>
      </c>
      <c r="BE20" s="98">
        <f t="shared" si="41"/>
        <v>0</v>
      </c>
      <c r="BF20" s="96">
        <f t="shared" si="41"/>
        <v>0.49679908605714512</v>
      </c>
      <c r="BG20" s="97">
        <f t="shared" si="41"/>
        <v>0.5499800916453359</v>
      </c>
      <c r="BH20" s="97">
        <f t="shared" si="41"/>
        <v>1.487504595914077E-2</v>
      </c>
      <c r="BI20" s="97">
        <f t="shared" si="41"/>
        <v>0.42510471452394627</v>
      </c>
      <c r="BJ20" s="98">
        <f t="shared" si="41"/>
        <v>0</v>
      </c>
      <c r="BK20" s="181">
        <f t="shared" si="41"/>
        <v>0.73204920567880627</v>
      </c>
      <c r="BL20" s="182">
        <f t="shared" si="41"/>
        <v>0.60818851116992267</v>
      </c>
      <c r="BM20" s="182">
        <f t="shared" si="41"/>
        <v>0.20147066537503514</v>
      </c>
      <c r="BN20" s="182">
        <f t="shared" si="41"/>
        <v>1.6293703571882854</v>
      </c>
      <c r="BO20" s="203">
        <f t="shared" ref="BO20:CS20" si="42">IF(BO6=0,0,BO19/BO6*100)</f>
        <v>0</v>
      </c>
      <c r="BP20" s="181">
        <f t="shared" si="42"/>
        <v>1.1976061304257646</v>
      </c>
      <c r="BQ20" s="182">
        <f t="shared" si="42"/>
        <v>0.53756898350504523</v>
      </c>
      <c r="BR20" s="182">
        <f t="shared" si="42"/>
        <v>0.43694042554169416</v>
      </c>
      <c r="BS20" s="182">
        <f t="shared" si="42"/>
        <v>4.7481825167397567</v>
      </c>
      <c r="BT20" s="203">
        <f t="shared" si="42"/>
        <v>1.7650025214321752</v>
      </c>
      <c r="BU20" s="181">
        <f t="shared" si="42"/>
        <v>0.33116408259715069</v>
      </c>
      <c r="BV20" s="97">
        <f t="shared" si="42"/>
        <v>0.2548691064424885</v>
      </c>
      <c r="BW20" s="97">
        <f t="shared" si="42"/>
        <v>0.26355873360937321</v>
      </c>
      <c r="BX20" s="97">
        <f t="shared" si="42"/>
        <v>0.52839434624691817</v>
      </c>
      <c r="BY20" s="98">
        <f t="shared" si="42"/>
        <v>0</v>
      </c>
      <c r="BZ20" s="96">
        <f t="shared" si="42"/>
        <v>0.94936756965922042</v>
      </c>
      <c r="CA20" s="97">
        <f t="shared" si="42"/>
        <v>0.49367908013587519</v>
      </c>
      <c r="CB20" s="97">
        <f t="shared" si="42"/>
        <v>0.18106395854814195</v>
      </c>
      <c r="CC20" s="97">
        <f t="shared" si="42"/>
        <v>3.4964144366682435</v>
      </c>
      <c r="CD20" s="98">
        <f t="shared" si="42"/>
        <v>0</v>
      </c>
      <c r="CE20" s="128">
        <f t="shared" si="42"/>
        <v>0.82372266997515975</v>
      </c>
      <c r="CF20" s="97">
        <f t="shared" si="42"/>
        <v>0.42897099653075804</v>
      </c>
      <c r="CG20" s="97">
        <f t="shared" si="42"/>
        <v>0.2859351705444993</v>
      </c>
      <c r="CH20" s="97">
        <f t="shared" si="42"/>
        <v>2.8630254162457498</v>
      </c>
      <c r="CI20" s="98">
        <f t="shared" si="42"/>
        <v>0.46904664408293861</v>
      </c>
      <c r="CJ20" s="128">
        <f t="shared" si="42"/>
        <v>0.78306528934145003</v>
      </c>
      <c r="CK20" s="97">
        <f t="shared" si="42"/>
        <v>0.50949954074911563</v>
      </c>
      <c r="CL20" s="97">
        <f t="shared" si="42"/>
        <v>0.25013434832530806</v>
      </c>
      <c r="CM20" s="97">
        <f t="shared" si="42"/>
        <v>2.35711480683067</v>
      </c>
      <c r="CN20" s="98">
        <f t="shared" si="42"/>
        <v>0.28453307392996108</v>
      </c>
      <c r="CO20" s="181">
        <f t="shared" si="42"/>
        <v>0.7727145915565784</v>
      </c>
      <c r="CP20" s="182">
        <f t="shared" si="42"/>
        <v>0.48837751399486456</v>
      </c>
      <c r="CQ20" s="182">
        <f t="shared" si="42"/>
        <v>0.16422106474345688</v>
      </c>
      <c r="CR20" s="182">
        <f t="shared" si="42"/>
        <v>2.5374761258966649</v>
      </c>
      <c r="CS20" s="203">
        <f t="shared" si="42"/>
        <v>0.17333230205488104</v>
      </c>
      <c r="CT20" s="555">
        <f t="shared" si="35"/>
        <v>1.0189990814982312E-6</v>
      </c>
      <c r="CU20" s="555">
        <f t="shared" si="29"/>
        <v>5.0026869665061612E-7</v>
      </c>
      <c r="CV20" s="555">
        <f t="shared" si="38"/>
        <v>4.7142296136613399E-6</v>
      </c>
      <c r="CW20" s="555"/>
      <c r="CX20" s="279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</row>
    <row r="21" spans="1:117" ht="18" customHeight="1">
      <c r="A21" s="15" t="s">
        <v>60</v>
      </c>
      <c r="B21" s="16" t="s">
        <v>61</v>
      </c>
      <c r="C21" s="87">
        <f t="shared" ref="C21:C34" si="43">D21+E21+F21+G21</f>
        <v>0</v>
      </c>
      <c r="D21" s="101"/>
      <c r="E21" s="72"/>
      <c r="F21" s="72"/>
      <c r="G21" s="99"/>
      <c r="H21" s="160">
        <f t="shared" ref="H21:H34" si="44">I21+J21+K21+L21</f>
        <v>0</v>
      </c>
      <c r="I21" s="72"/>
      <c r="J21" s="72"/>
      <c r="K21" s="72"/>
      <c r="L21" s="99"/>
      <c r="M21" s="87">
        <f t="shared" ref="M21:M34" si="45">N21+O21+P21+Q21</f>
        <v>0</v>
      </c>
      <c r="N21" s="190"/>
      <c r="O21" s="190"/>
      <c r="P21" s="190"/>
      <c r="Q21" s="204"/>
      <c r="R21" s="160">
        <f t="shared" ref="R21:R34" si="46">S21+T21+U21+V21</f>
        <v>0</v>
      </c>
      <c r="S21" s="114">
        <f>D21+I21+N21</f>
        <v>0</v>
      </c>
      <c r="T21" s="114">
        <f>E21+J21+O21</f>
        <v>0</v>
      </c>
      <c r="U21" s="114">
        <f>F21+K21+P21</f>
        <v>0</v>
      </c>
      <c r="V21" s="114">
        <f>G21+L21+Q21</f>
        <v>0</v>
      </c>
      <c r="W21" s="160">
        <f t="shared" ref="W21:W34" si="47">X21+Y21+Z21+AA21</f>
        <v>0</v>
      </c>
      <c r="X21" s="224"/>
      <c r="Y21" s="224"/>
      <c r="Z21" s="224"/>
      <c r="AA21" s="225"/>
      <c r="AB21" s="160">
        <f t="shared" ref="AB21:AB34" si="48">AC21+AD21+AE21+AF21</f>
        <v>0</v>
      </c>
      <c r="AC21" s="190"/>
      <c r="AD21" s="190"/>
      <c r="AE21" s="72"/>
      <c r="AF21" s="99"/>
      <c r="AG21" s="160">
        <f t="shared" ref="AG21:AG34" si="49">AH21+AI21+AJ21+AK21</f>
        <v>0</v>
      </c>
      <c r="AH21" s="333"/>
      <c r="AI21" s="333"/>
      <c r="AJ21" s="333"/>
      <c r="AK21" s="334"/>
      <c r="AL21" s="160">
        <f t="shared" ref="AL21:AL34" si="50">AM21+AN21+AO21+AP21</f>
        <v>0</v>
      </c>
      <c r="AM21" s="114">
        <f>X21+AC21+AH21</f>
        <v>0</v>
      </c>
      <c r="AN21" s="114">
        <f>Y21+AD21+AI21</f>
        <v>0</v>
      </c>
      <c r="AO21" s="114">
        <f>Z21+AE21+AJ21</f>
        <v>0</v>
      </c>
      <c r="AP21" s="114">
        <f>AA21+AF21+AK21</f>
        <v>0</v>
      </c>
      <c r="AQ21" s="160">
        <f t="shared" ref="AQ21:AQ34" si="51">AR21+AS21+AT21+AU21</f>
        <v>0</v>
      </c>
      <c r="AR21" s="114">
        <f>S21+AM21</f>
        <v>0</v>
      </c>
      <c r="AS21" s="114">
        <f>T21+AN21</f>
        <v>0</v>
      </c>
      <c r="AT21" s="114">
        <f>U21+AO21</f>
        <v>0</v>
      </c>
      <c r="AU21" s="114">
        <f>V21+AP21</f>
        <v>0</v>
      </c>
      <c r="AV21" s="160">
        <f t="shared" ref="AV21:AV34" si="52">AW21+AX21+AY21+AZ21</f>
        <v>0</v>
      </c>
      <c r="AW21" s="190"/>
      <c r="AX21" s="190"/>
      <c r="AY21" s="72"/>
      <c r="AZ21" s="99"/>
      <c r="BA21" s="160">
        <f t="shared" ref="BA21:BA34" si="53">BB21+BC21+BD21+BE21</f>
        <v>0</v>
      </c>
      <c r="BB21" s="72"/>
      <c r="BC21" s="72"/>
      <c r="BD21" s="72"/>
      <c r="BE21" s="99"/>
      <c r="BF21" s="87">
        <f t="shared" ref="BF21:BF34" si="54">BG21+BH21+BI21+BJ21</f>
        <v>0</v>
      </c>
      <c r="BG21" s="72"/>
      <c r="BH21" s="72"/>
      <c r="BI21" s="72"/>
      <c r="BJ21" s="99"/>
      <c r="BK21" s="160">
        <f t="shared" ref="BK21:BK34" si="55">BL21+BM21+BN21+BO21</f>
        <v>0</v>
      </c>
      <c r="BL21" s="114">
        <f>AW21+BB21+BG21</f>
        <v>0</v>
      </c>
      <c r="BM21" s="114">
        <f>AX21+BC21+BH21</f>
        <v>0</v>
      </c>
      <c r="BN21" s="114">
        <f>AY21+BD21+BI21</f>
        <v>0</v>
      </c>
      <c r="BO21" s="114">
        <f>AZ21+BE21+BJ21</f>
        <v>0</v>
      </c>
      <c r="BP21" s="160">
        <f t="shared" ref="BP21:BP34" si="56">BQ21+BR21+BS21+BT21</f>
        <v>0</v>
      </c>
      <c r="BQ21" s="190"/>
      <c r="BR21" s="190"/>
      <c r="BS21" s="190"/>
      <c r="BT21" s="204"/>
      <c r="BU21" s="160">
        <f t="shared" ref="BU21:BU34" si="57">BV21+BW21+BX21+BY21</f>
        <v>0</v>
      </c>
      <c r="BV21" s="72"/>
      <c r="BW21" s="72"/>
      <c r="BX21" s="72"/>
      <c r="BY21" s="99"/>
      <c r="BZ21" s="87">
        <f t="shared" ref="BZ21:BZ34" si="58">CA21+CB21+CC21+CD21</f>
        <v>0</v>
      </c>
      <c r="CA21" s="72"/>
      <c r="CB21" s="72"/>
      <c r="CC21" s="72"/>
      <c r="CD21" s="99"/>
      <c r="CE21" s="127">
        <f t="shared" ref="CE21:CE34" si="59">CF21+CG21+CH21+CI21</f>
        <v>0</v>
      </c>
      <c r="CF21" s="105">
        <f>BQ21+BV21+CA21</f>
        <v>0</v>
      </c>
      <c r="CG21" s="105">
        <f>BR21+BW21+CB21</f>
        <v>0</v>
      </c>
      <c r="CH21" s="105">
        <f>BS21+BX21+CC21</f>
        <v>0</v>
      </c>
      <c r="CI21" s="105">
        <f>BT21+BY21+CD21</f>
        <v>0</v>
      </c>
      <c r="CJ21" s="127">
        <f t="shared" ref="CJ21:CJ34" si="60">CK21+CL21+CM21+CN21</f>
        <v>0</v>
      </c>
      <c r="CK21" s="105">
        <f>BL21+CF21</f>
        <v>0</v>
      </c>
      <c r="CL21" s="105">
        <f>BM21+CG21</f>
        <v>0</v>
      </c>
      <c r="CM21" s="105">
        <f>BN21+CH21</f>
        <v>0</v>
      </c>
      <c r="CN21" s="105">
        <f>BO21+CI21</f>
        <v>0</v>
      </c>
      <c r="CO21" s="160">
        <f t="shared" ref="CO21:CO34" si="61">CP21+CQ21+CR21+CS21</f>
        <v>0</v>
      </c>
      <c r="CP21" s="114">
        <f>S21+AM21+BL21+CF21</f>
        <v>0</v>
      </c>
      <c r="CQ21" s="114">
        <f>T21+AN21+BM21+CG21</f>
        <v>0</v>
      </c>
      <c r="CR21" s="114">
        <f>U21+AO21+BN21+CH21</f>
        <v>0</v>
      </c>
      <c r="CS21" s="114">
        <f>V21+AP21+BO21+CI21</f>
        <v>0</v>
      </c>
      <c r="CT21" s="555"/>
      <c r="CU21" s="555"/>
      <c r="CV21" s="555"/>
      <c r="CW21" s="555"/>
      <c r="CX21" s="279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</row>
    <row r="22" spans="1:117">
      <c r="A22" s="15" t="s">
        <v>62</v>
      </c>
      <c r="B22" s="16" t="s">
        <v>63</v>
      </c>
      <c r="C22" s="160">
        <f t="shared" si="43"/>
        <v>17036522</v>
      </c>
      <c r="D22" s="116">
        <f>D23+D29+D30+D31+D32+D33+D34</f>
        <v>12073192</v>
      </c>
      <c r="E22" s="116">
        <f>E23+E29+E30+E31</f>
        <v>2577291</v>
      </c>
      <c r="F22" s="116">
        <f>F23+F29+F30+F31</f>
        <v>1847026.0000000023</v>
      </c>
      <c r="G22" s="205">
        <f>G23+G29+G30+G31</f>
        <v>539013</v>
      </c>
      <c r="H22" s="160">
        <f t="shared" si="44"/>
        <v>15356761.999999998</v>
      </c>
      <c r="I22" s="116">
        <f>I23+I29+I30+I31+I32+I33+I34</f>
        <v>11069700</v>
      </c>
      <c r="J22" s="116">
        <f>J23+J29+J30+J31</f>
        <v>2172825</v>
      </c>
      <c r="K22" s="116">
        <f>K23+K29+K30+K31</f>
        <v>1615066.9999999986</v>
      </c>
      <c r="L22" s="205">
        <f>L23+L29+L30+L31</f>
        <v>499170</v>
      </c>
      <c r="M22" s="160">
        <f t="shared" si="45"/>
        <v>16417784.000000002</v>
      </c>
      <c r="N22" s="116">
        <f>N23+N29+N30+N31+N32+N33+N34</f>
        <v>11800983</v>
      </c>
      <c r="O22" s="116">
        <f>O23+O29+O30+O31</f>
        <v>2325018</v>
      </c>
      <c r="P22" s="116">
        <f>P23+P29+P30+P31</f>
        <v>1815543.0000000021</v>
      </c>
      <c r="Q22" s="205">
        <f>Q23+Q29+Q30+Q31</f>
        <v>476240</v>
      </c>
      <c r="R22" s="160">
        <f t="shared" si="46"/>
        <v>48811068</v>
      </c>
      <c r="S22" s="116">
        <f>S23+S29+S30+S31+S32+S33+S34</f>
        <v>34943875</v>
      </c>
      <c r="T22" s="116">
        <f>T23+T29+T30+T31</f>
        <v>7075134</v>
      </c>
      <c r="U22" s="116">
        <f>U23+U29+U30+U31</f>
        <v>5277636.0000000028</v>
      </c>
      <c r="V22" s="205">
        <f>V23+V29+V30+V31</f>
        <v>1514423</v>
      </c>
      <c r="W22" s="160">
        <f t="shared" si="47"/>
        <v>14827965</v>
      </c>
      <c r="X22" s="116">
        <f>X23+X29+X30+X31+X32+X33+X34</f>
        <v>10743699</v>
      </c>
      <c r="Y22" s="226">
        <f>Y23+Y29+Y30+Y31</f>
        <v>2082470</v>
      </c>
      <c r="Z22" s="226">
        <f>Z23+Z29+Z30+Z31</f>
        <v>1508070</v>
      </c>
      <c r="AA22" s="227">
        <f>AA23+AA29+AA30+AA31</f>
        <v>493726</v>
      </c>
      <c r="AB22" s="160">
        <f t="shared" si="48"/>
        <v>13500485.999999994</v>
      </c>
      <c r="AC22" s="116">
        <f>AC23+AC29+AC30+AC31+AC32+AC33+AC34</f>
        <v>9773645</v>
      </c>
      <c r="AD22" s="226">
        <f>AD23+AD29+AD30+AD31</f>
        <v>1980774</v>
      </c>
      <c r="AE22" s="226">
        <f>AE23+AE29+AE30+AE31</f>
        <v>1345040.9999999949</v>
      </c>
      <c r="AF22" s="227">
        <f>AF23+AF29+AF30+AF31</f>
        <v>401026</v>
      </c>
      <c r="AG22" s="160">
        <f t="shared" si="49"/>
        <v>11875406.000000004</v>
      </c>
      <c r="AH22" s="116">
        <f>AH23+AH29+AH30+AH31+AH32+AH33+AH34</f>
        <v>8764367</v>
      </c>
      <c r="AI22" s="226">
        <f>AI23+AI29+AI30+AI31</f>
        <v>1591078</v>
      </c>
      <c r="AJ22" s="226">
        <f>AJ23+AJ29+AJ30+AJ31</f>
        <v>1133381.0000000047</v>
      </c>
      <c r="AK22" s="227">
        <f>AK23+AK29+AK30+AK31</f>
        <v>386580</v>
      </c>
      <c r="AL22" s="160">
        <f>AM22+AN22+AO22+AP22</f>
        <v>40203857</v>
      </c>
      <c r="AM22" s="116">
        <f>AM23+AM29+AM30+AM31+AM32+AM33+AM34</f>
        <v>29281711</v>
      </c>
      <c r="AN22" s="226">
        <f>AN23+AN29+AN30+AN31</f>
        <v>5654322</v>
      </c>
      <c r="AO22" s="226">
        <f>AO23+AO29+AO30+AO31</f>
        <v>3986491.9999999995</v>
      </c>
      <c r="AP22" s="227">
        <f>AP23+AP29+AP30+AP31</f>
        <v>1281332</v>
      </c>
      <c r="AQ22" s="160">
        <f t="shared" si="51"/>
        <v>89014925</v>
      </c>
      <c r="AR22" s="116">
        <f>AR23+AR29+AR30+AR31+AR32+AR33+AR34</f>
        <v>64225586</v>
      </c>
      <c r="AS22" s="226">
        <f>AS23+AS29+AS30+AS31</f>
        <v>12729456</v>
      </c>
      <c r="AT22" s="226">
        <f>AT23+AT29+AT30+AT31</f>
        <v>9264128.0000000019</v>
      </c>
      <c r="AU22" s="227">
        <f>AU23+AU29+AU30+AU31</f>
        <v>2795755</v>
      </c>
      <c r="AV22" s="160">
        <f t="shared" si="52"/>
        <v>11995703.000000002</v>
      </c>
      <c r="AW22" s="116">
        <f>AW23+AW29+AW30+AW31+AW32+AW33+AW34</f>
        <v>8973012</v>
      </c>
      <c r="AX22" s="116">
        <f>AX23+AX29+AX30+AX31</f>
        <v>1492540</v>
      </c>
      <c r="AY22" s="116">
        <f>AY23+AY29+AY30+AY31</f>
        <v>1183708.0000000012</v>
      </c>
      <c r="AZ22" s="205">
        <f>AZ23+AZ29+AZ30+AZ31</f>
        <v>346443</v>
      </c>
      <c r="BA22" s="160">
        <f t="shared" si="53"/>
        <v>12955313</v>
      </c>
      <c r="BB22" s="116">
        <f>BB23+BB29+BB30+BB31+BB32+BB33+BB34</f>
        <v>9772136</v>
      </c>
      <c r="BC22" s="116">
        <f>BC23+BC29+BC30+BC31</f>
        <v>1595571</v>
      </c>
      <c r="BD22" s="116">
        <f>BD23+BD29+BD30+BD31</f>
        <v>1249422.9999999995</v>
      </c>
      <c r="BE22" s="205">
        <f>BE23+BE29+BE30+BE31</f>
        <v>338183</v>
      </c>
      <c r="BF22" s="87">
        <f t="shared" si="54"/>
        <v>14450423</v>
      </c>
      <c r="BG22" s="116">
        <f>BG23+BG29+BG30+BG31+BG32+BG33+BG34</f>
        <v>10776900</v>
      </c>
      <c r="BH22" s="116">
        <f>BH23+BH29+BH30+BH31</f>
        <v>1888175</v>
      </c>
      <c r="BI22" s="116">
        <f>BI23+BI29+BI30+BI31</f>
        <v>1337669.0000000009</v>
      </c>
      <c r="BJ22" s="205">
        <f>BJ23+BJ29+BJ30+BJ31</f>
        <v>447679</v>
      </c>
      <c r="BK22" s="160">
        <f t="shared" si="55"/>
        <v>39401439</v>
      </c>
      <c r="BL22" s="116">
        <f>BL23+BL29+BL30+BL31+BL32+BL33+BL34</f>
        <v>29522048</v>
      </c>
      <c r="BM22" s="116">
        <f>BM23+BM29+BM30+BM31</f>
        <v>4976286</v>
      </c>
      <c r="BN22" s="116">
        <f>BN23+BN29+BN30+BN31</f>
        <v>3770800.0000000019</v>
      </c>
      <c r="BO22" s="205">
        <f>BO23+BO29+BO30+BO31</f>
        <v>1132305</v>
      </c>
      <c r="BP22" s="160">
        <f t="shared" si="56"/>
        <v>15452975</v>
      </c>
      <c r="BQ22" s="116">
        <f>BQ23+BQ29+BQ30+BQ31+BQ32+BQ33+BQ34</f>
        <v>11379139</v>
      </c>
      <c r="BR22" s="116">
        <f>BR23+BR29+BR30+BR31+BR32</f>
        <v>2097442</v>
      </c>
      <c r="BS22" s="116">
        <f>BS23+BS29+BS30+BS31+BS32</f>
        <v>1520562.0000000005</v>
      </c>
      <c r="BT22" s="116">
        <f>BT23+BT29+BT30+BT31+BT32</f>
        <v>455832</v>
      </c>
      <c r="BU22" s="160">
        <f t="shared" si="57"/>
        <v>16348424.999999998</v>
      </c>
      <c r="BV22" s="116">
        <f>BV23+BV29+BV30+BV31+BV32+BV33+BV34</f>
        <v>11670687</v>
      </c>
      <c r="BW22" s="116">
        <f>BW23+BW29+BW30+BW31</f>
        <v>2281659</v>
      </c>
      <c r="BX22" s="116">
        <f>BX23+BX29+BX30+BX31</f>
        <v>1762822.9999999986</v>
      </c>
      <c r="BY22" s="205">
        <f>BY23+BY29+BY30+BY31</f>
        <v>633256</v>
      </c>
      <c r="BZ22" s="87">
        <f t="shared" si="58"/>
        <v>17593095</v>
      </c>
      <c r="CA22" s="116">
        <f>CA23+CA29+CA30+CA31+CA32+CA33+CA34</f>
        <v>12472632</v>
      </c>
      <c r="CB22" s="116">
        <f>CB23+CB29+CB30+CB31</f>
        <v>2536538</v>
      </c>
      <c r="CC22" s="116">
        <f>CC23+CC29+CC30+CC31</f>
        <v>1935107.9999999981</v>
      </c>
      <c r="CD22" s="205">
        <f>CD23+CD29+CD30+CD31</f>
        <v>648817</v>
      </c>
      <c r="CE22" s="127">
        <f t="shared" si="59"/>
        <v>49394495</v>
      </c>
      <c r="CF22" s="116">
        <f>CF23+CF29+CF30+CF31+CF32+CF33+CF34</f>
        <v>35522458</v>
      </c>
      <c r="CG22" s="116">
        <f>CG23+CG29+CG30+CG31</f>
        <v>6915639</v>
      </c>
      <c r="CH22" s="116">
        <f>CH23+CH29+CH30+CH31</f>
        <v>5218492.9999999972</v>
      </c>
      <c r="CI22" s="205">
        <f>CI23+CI29+CI30+CI31</f>
        <v>1737905</v>
      </c>
      <c r="CJ22" s="127">
        <f t="shared" si="60"/>
        <v>88795934</v>
      </c>
      <c r="CK22" s="116">
        <f>CK23+CK29+CK30+CK31+CK32+CK33+CK34</f>
        <v>65044506</v>
      </c>
      <c r="CL22" s="116">
        <f>CL23+CL29+CL30+CL31</f>
        <v>11891925</v>
      </c>
      <c r="CM22" s="116">
        <f>CM23+CM29+CM30+CM31</f>
        <v>8989293</v>
      </c>
      <c r="CN22" s="205">
        <f>CN23+CN29+CN30+CN31+CN32</f>
        <v>2870210</v>
      </c>
      <c r="CO22" s="160">
        <f t="shared" si="61"/>
        <v>177810859</v>
      </c>
      <c r="CP22" s="116">
        <f>CP23+CP29+CP30+CP31+CP32+CP33+CP34</f>
        <v>129270092</v>
      </c>
      <c r="CQ22" s="116">
        <f>CQ23+CQ29+CQ30+CQ31</f>
        <v>24621381</v>
      </c>
      <c r="CR22" s="116">
        <f>CR23+CR29+CR30+CR31</f>
        <v>18253421</v>
      </c>
      <c r="CS22" s="205">
        <f>CS23+CS29+CS30+CS31</f>
        <v>5665965</v>
      </c>
      <c r="CT22" s="555">
        <f t="shared" si="35"/>
        <v>130.089012</v>
      </c>
      <c r="CU22" s="555">
        <f t="shared" si="29"/>
        <v>23.783850000000001</v>
      </c>
      <c r="CV22" s="555">
        <f t="shared" si="38"/>
        <v>17.978586</v>
      </c>
      <c r="CW22" s="555">
        <f t="shared" ref="CW22:CW34" si="62">CN22*2/1000000</f>
        <v>5.7404200000000003</v>
      </c>
      <c r="CX22" s="279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</row>
    <row r="23" spans="1:117" ht="25.5">
      <c r="A23" s="15" t="s">
        <v>64</v>
      </c>
      <c r="B23" s="17" t="s">
        <v>105</v>
      </c>
      <c r="C23" s="160">
        <f t="shared" si="43"/>
        <v>8869288.0000000019</v>
      </c>
      <c r="D23" s="115">
        <f>D24+D25</f>
        <v>6858049</v>
      </c>
      <c r="E23" s="115">
        <f>E24+E25</f>
        <v>297440</v>
      </c>
      <c r="F23" s="115">
        <f>F24+F25</f>
        <v>1174786.0000000023</v>
      </c>
      <c r="G23" s="115">
        <f>G24+G25</f>
        <v>539013</v>
      </c>
      <c r="H23" s="160">
        <f t="shared" si="44"/>
        <v>8296414.9999999981</v>
      </c>
      <c r="I23" s="115">
        <f>I24+I25</f>
        <v>6495802</v>
      </c>
      <c r="J23" s="115">
        <f>J24+J25</f>
        <v>209576</v>
      </c>
      <c r="K23" s="115">
        <f>K24+K25</f>
        <v>1091866.9999999986</v>
      </c>
      <c r="L23" s="115">
        <f>L24+L25</f>
        <v>499170</v>
      </c>
      <c r="M23" s="160">
        <f t="shared" si="45"/>
        <v>8957111.0000000019</v>
      </c>
      <c r="N23" s="115">
        <f>N24+N25</f>
        <v>6987345</v>
      </c>
      <c r="O23" s="115">
        <f>O24+O25</f>
        <v>228633</v>
      </c>
      <c r="P23" s="115">
        <f>P24+P25</f>
        <v>1264893.0000000021</v>
      </c>
      <c r="Q23" s="115">
        <f>Q24+Q25</f>
        <v>476240</v>
      </c>
      <c r="R23" s="160">
        <f t="shared" si="46"/>
        <v>26122814.000000004</v>
      </c>
      <c r="S23" s="115">
        <f>D23+I23+N23</f>
        <v>20341196</v>
      </c>
      <c r="T23" s="115">
        <f t="shared" ref="T23:T30" si="63">E23+J23+O23</f>
        <v>735649</v>
      </c>
      <c r="U23" s="115">
        <f t="shared" ref="U23:U30" si="64">F23+K23+P23</f>
        <v>3531546.0000000028</v>
      </c>
      <c r="V23" s="115">
        <f t="shared" ref="V23:V30" si="65">G23+L23+Q23</f>
        <v>1514423</v>
      </c>
      <c r="W23" s="160">
        <f t="shared" si="47"/>
        <v>8353866</v>
      </c>
      <c r="X23" s="115">
        <f>X24+X25</f>
        <v>6511611</v>
      </c>
      <c r="Y23" s="115">
        <f>Y24+Y25</f>
        <v>286439</v>
      </c>
      <c r="Z23" s="115">
        <f>Z24+Z25</f>
        <v>1062090</v>
      </c>
      <c r="AA23" s="115">
        <f>AA24+AA25</f>
        <v>493726</v>
      </c>
      <c r="AB23" s="160">
        <f>AC23+AD23+AE23+AF23</f>
        <v>7008995.9999999944</v>
      </c>
      <c r="AC23" s="115">
        <f>AC24+AC25</f>
        <v>5319799</v>
      </c>
      <c r="AD23" s="115">
        <f>AD24+AD25</f>
        <v>314410</v>
      </c>
      <c r="AE23" s="115">
        <f>AE24+AE25</f>
        <v>973760.99999999488</v>
      </c>
      <c r="AF23" s="115">
        <f>AF24+AF25</f>
        <v>401026</v>
      </c>
      <c r="AG23" s="160">
        <f t="shared" si="49"/>
        <v>6588500.0000000047</v>
      </c>
      <c r="AH23" s="194">
        <f>AH24+AH25</f>
        <v>4997512</v>
      </c>
      <c r="AI23" s="194">
        <f>AI24+AI25</f>
        <v>316337</v>
      </c>
      <c r="AJ23" s="194">
        <f>AJ24+AJ25</f>
        <v>888071.00000000477</v>
      </c>
      <c r="AK23" s="194">
        <f>AK24+AK25</f>
        <v>386580</v>
      </c>
      <c r="AL23" s="160">
        <f>AM23+AN23+AO23+AP23</f>
        <v>21951362</v>
      </c>
      <c r="AM23" s="114">
        <f>AH23+AC23+X23</f>
        <v>16828922</v>
      </c>
      <c r="AN23" s="114">
        <f t="shared" ref="AN23:AN30" si="66">AI23+AD23+Y23</f>
        <v>917186</v>
      </c>
      <c r="AO23" s="114">
        <f t="shared" ref="AO23:AO30" si="67">AJ23+AE23+Z23</f>
        <v>2923921.9999999995</v>
      </c>
      <c r="AP23" s="114">
        <f t="shared" ref="AP23:AP27" si="68">AK23+AF23+AA23</f>
        <v>1281332</v>
      </c>
      <c r="AQ23" s="160">
        <f t="shared" si="51"/>
        <v>48074176</v>
      </c>
      <c r="AR23" s="115">
        <f>AR24+AR25</f>
        <v>37170118</v>
      </c>
      <c r="AS23" s="115">
        <f>AS24+AS25</f>
        <v>1652835</v>
      </c>
      <c r="AT23" s="115">
        <f>AT24+AT25</f>
        <v>6455468.0000000019</v>
      </c>
      <c r="AU23" s="115">
        <f>AU24+AU25</f>
        <v>2795755</v>
      </c>
      <c r="AV23" s="160">
        <f t="shared" si="52"/>
        <v>6613270.0000000009</v>
      </c>
      <c r="AW23" s="115">
        <f>AW24+AW25</f>
        <v>5080651</v>
      </c>
      <c r="AX23" s="115">
        <f>AX24+AX25</f>
        <v>231008</v>
      </c>
      <c r="AY23" s="115">
        <f>AY24+AY25</f>
        <v>955168.00000000116</v>
      </c>
      <c r="AZ23" s="115">
        <f>AZ24+AZ25</f>
        <v>346443</v>
      </c>
      <c r="BA23" s="160">
        <f t="shared" si="53"/>
        <v>7135391</v>
      </c>
      <c r="BB23" s="115">
        <f>BB24+BB25</f>
        <v>5472083</v>
      </c>
      <c r="BC23" s="115">
        <f>BC24+BC25</f>
        <v>302982</v>
      </c>
      <c r="BD23" s="115">
        <f>BD24+BD25</f>
        <v>1022142.9999999997</v>
      </c>
      <c r="BE23" s="115">
        <f>BE24+BE25</f>
        <v>338183</v>
      </c>
      <c r="BF23" s="87">
        <f t="shared" si="54"/>
        <v>8003994.0000000009</v>
      </c>
      <c r="BG23" s="115">
        <f>BG24+BG25</f>
        <v>6230194</v>
      </c>
      <c r="BH23" s="115">
        <f>BH24+BH25</f>
        <v>322052</v>
      </c>
      <c r="BI23" s="115">
        <f>BI24+BI25</f>
        <v>1004069.000000001</v>
      </c>
      <c r="BJ23" s="115">
        <f>BJ24+BJ25</f>
        <v>447679</v>
      </c>
      <c r="BK23" s="160">
        <f t="shared" si="55"/>
        <v>21752655</v>
      </c>
      <c r="BL23" s="114">
        <f t="shared" ref="BL23:BL34" si="69">AW23+BB23+BG23</f>
        <v>16782928</v>
      </c>
      <c r="BM23" s="114">
        <f t="shared" ref="BM23:BM30" si="70">AX23+BC23+BH23</f>
        <v>856042</v>
      </c>
      <c r="BN23" s="114">
        <f t="shared" ref="BN23:BN30" si="71">AY23+BD23+BI23</f>
        <v>2981380.0000000019</v>
      </c>
      <c r="BO23" s="114">
        <f t="shared" ref="BO23:BO27" si="72">AZ23+BE23+BJ23</f>
        <v>1132305</v>
      </c>
      <c r="BP23" s="160">
        <f t="shared" si="56"/>
        <v>8699649</v>
      </c>
      <c r="BQ23" s="115">
        <f>BQ24+BQ25</f>
        <v>6808099</v>
      </c>
      <c r="BR23" s="115">
        <f>BR24+BR25</f>
        <v>355616</v>
      </c>
      <c r="BS23" s="115">
        <f>BS24+BS25</f>
        <v>1080102.0000000005</v>
      </c>
      <c r="BT23" s="115">
        <f>BT24+BT25</f>
        <v>455832</v>
      </c>
      <c r="BU23" s="160">
        <f t="shared" si="57"/>
        <v>9072553.9999999981</v>
      </c>
      <c r="BV23" s="115">
        <f>BV24+BV25</f>
        <v>6915585</v>
      </c>
      <c r="BW23" s="115">
        <f>BW24+BW25</f>
        <v>353270</v>
      </c>
      <c r="BX23" s="115">
        <f>BX24+BX25</f>
        <v>1170442.9999999986</v>
      </c>
      <c r="BY23" s="115">
        <f>BY24+BY25</f>
        <v>633256</v>
      </c>
      <c r="BZ23" s="87">
        <f t="shared" si="58"/>
        <v>9514885.9999999981</v>
      </c>
      <c r="CA23" s="115">
        <f>CA24+CA25</f>
        <v>7274461</v>
      </c>
      <c r="CB23" s="115">
        <f>CB24+CB25</f>
        <v>345540</v>
      </c>
      <c r="CC23" s="115">
        <f>CC24+CC25</f>
        <v>1246067.9999999981</v>
      </c>
      <c r="CD23" s="115">
        <f>CD24+CD25</f>
        <v>648817</v>
      </c>
      <c r="CE23" s="127">
        <f t="shared" si="59"/>
        <v>27287088.999999996</v>
      </c>
      <c r="CF23" s="115">
        <f>CF24+CF25</f>
        <v>20998145</v>
      </c>
      <c r="CG23" s="115">
        <f>CG24+CG25</f>
        <v>1054426</v>
      </c>
      <c r="CH23" s="115">
        <f>CH24+CH25</f>
        <v>3496612.9999999972</v>
      </c>
      <c r="CI23" s="115">
        <f>CI24+CI25</f>
        <v>1737905</v>
      </c>
      <c r="CJ23" s="127">
        <f t="shared" si="60"/>
        <v>49039744</v>
      </c>
      <c r="CK23" s="114">
        <f>BL23+CF23</f>
        <v>37781073</v>
      </c>
      <c r="CL23" s="114">
        <f t="shared" ref="CL23:CL34" si="73">BM23+CG23</f>
        <v>1910468</v>
      </c>
      <c r="CM23" s="114">
        <f t="shared" ref="CM23:CM34" si="74">BN23+CH23</f>
        <v>6477992.9999999991</v>
      </c>
      <c r="CN23" s="114">
        <f t="shared" ref="CN23:CN34" si="75">BO23+CI23</f>
        <v>2870210</v>
      </c>
      <c r="CO23" s="160">
        <f t="shared" si="61"/>
        <v>97113920</v>
      </c>
      <c r="CP23" s="114">
        <f>CK23+AR23</f>
        <v>74951191</v>
      </c>
      <c r="CQ23" s="114">
        <f t="shared" ref="CQ23:CQ34" si="76">CL23+AS23</f>
        <v>3563303</v>
      </c>
      <c r="CR23" s="114">
        <f t="shared" ref="CR23:CR34" si="77">CM23+AT23</f>
        <v>12933461</v>
      </c>
      <c r="CS23" s="114">
        <f t="shared" ref="CS23:CS34" si="78">CN23+AU23</f>
        <v>5665965</v>
      </c>
      <c r="CT23" s="555">
        <f t="shared" si="35"/>
        <v>75.562145999999998</v>
      </c>
      <c r="CU23" s="555">
        <f t="shared" si="29"/>
        <v>3.8209360000000001</v>
      </c>
      <c r="CV23" s="555">
        <f t="shared" si="38"/>
        <v>12.955985999999998</v>
      </c>
      <c r="CW23" s="555">
        <f t="shared" si="62"/>
        <v>5.7404200000000003</v>
      </c>
      <c r="CX23" s="279"/>
      <c r="CY23" s="265"/>
      <c r="CZ23" s="265"/>
      <c r="DA23" s="265"/>
      <c r="DB23" s="265"/>
      <c r="DC23" s="265"/>
      <c r="DD23" s="269"/>
      <c r="DE23" s="265"/>
      <c r="DF23" s="265"/>
      <c r="DG23" s="265"/>
      <c r="DH23" s="265"/>
      <c r="DI23" s="265"/>
      <c r="DJ23" s="265"/>
      <c r="DK23" s="265"/>
      <c r="DL23" s="265"/>
      <c r="DM23" s="265"/>
    </row>
    <row r="24" spans="1:117">
      <c r="A24" s="18" t="s">
        <v>65</v>
      </c>
      <c r="B24" s="17" t="s">
        <v>89</v>
      </c>
      <c r="C24" s="160">
        <f t="shared" si="43"/>
        <v>8311030.0000000019</v>
      </c>
      <c r="D24" s="158">
        <f>D154-D25</f>
        <v>6848330</v>
      </c>
      <c r="E24" s="158">
        <f>E154-E25</f>
        <v>297440</v>
      </c>
      <c r="F24" s="158">
        <f>F154-F25</f>
        <v>1123808.0000000023</v>
      </c>
      <c r="G24" s="173">
        <f>G154-G25</f>
        <v>41452</v>
      </c>
      <c r="H24" s="160">
        <f t="shared" si="44"/>
        <v>7800623.9999999981</v>
      </c>
      <c r="I24" s="158">
        <f>I154-I25</f>
        <v>6492350</v>
      </c>
      <c r="J24" s="158">
        <f>J154-J25</f>
        <v>209576</v>
      </c>
      <c r="K24" s="158">
        <f>K154-K25</f>
        <v>1051650.9999999986</v>
      </c>
      <c r="L24" s="173">
        <f>L154-L25</f>
        <v>47047</v>
      </c>
      <c r="M24" s="160">
        <f t="shared" si="45"/>
        <v>8451120.0000000019</v>
      </c>
      <c r="N24" s="158">
        <f>N154-N25</f>
        <v>6979066</v>
      </c>
      <c r="O24" s="158">
        <f>O154-O25</f>
        <v>228633</v>
      </c>
      <c r="P24" s="158">
        <f>P154-P25</f>
        <v>1217970.0000000021</v>
      </c>
      <c r="Q24" s="173">
        <f>Q154-Q25</f>
        <v>25451</v>
      </c>
      <c r="R24" s="160">
        <f t="shared" si="46"/>
        <v>24562774.000000004</v>
      </c>
      <c r="S24" s="115">
        <f t="shared" ref="S24:S34" si="79">D24+I24+N24</f>
        <v>20319746</v>
      </c>
      <c r="T24" s="115">
        <f t="shared" si="63"/>
        <v>735649</v>
      </c>
      <c r="U24" s="115">
        <f t="shared" si="64"/>
        <v>3393429.0000000028</v>
      </c>
      <c r="V24" s="115">
        <f t="shared" si="65"/>
        <v>113950</v>
      </c>
      <c r="W24" s="160">
        <f t="shared" si="47"/>
        <v>7844304</v>
      </c>
      <c r="X24" s="158">
        <f>X154-X25</f>
        <v>6505735</v>
      </c>
      <c r="Y24" s="158">
        <f>Y154-Y25</f>
        <v>286439</v>
      </c>
      <c r="Z24" s="158">
        <f>Z154-Z25</f>
        <v>1024658</v>
      </c>
      <c r="AA24" s="173">
        <f>AA154-AA25</f>
        <v>27472</v>
      </c>
      <c r="AB24" s="160">
        <f t="shared" si="48"/>
        <v>6607122.9999999944</v>
      </c>
      <c r="AC24" s="158">
        <f>AC154-AC25</f>
        <v>5315440</v>
      </c>
      <c r="AD24" s="158">
        <f>AD154-AD25</f>
        <v>314410</v>
      </c>
      <c r="AE24" s="158">
        <f>AE154-AE25</f>
        <v>950982.99999999488</v>
      </c>
      <c r="AF24" s="173">
        <f>AF154-AF25</f>
        <v>26290</v>
      </c>
      <c r="AG24" s="160">
        <f t="shared" si="49"/>
        <v>6215029.0000000047</v>
      </c>
      <c r="AH24" s="303">
        <f>AH154-AH25</f>
        <v>4995147</v>
      </c>
      <c r="AI24" s="303">
        <f>AI154-AI25</f>
        <v>316337</v>
      </c>
      <c r="AJ24" s="303">
        <f>AJ154-AJ25</f>
        <v>876451.00000000477</v>
      </c>
      <c r="AK24" s="335">
        <f>AK154-AK25</f>
        <v>27094</v>
      </c>
      <c r="AL24" s="160">
        <f>AM24+AN24+AO24+AP24</f>
        <v>20666456</v>
      </c>
      <c r="AM24" s="114">
        <f t="shared" ref="AM24:AM33" si="80">AH24+AC24+X24</f>
        <v>16816322</v>
      </c>
      <c r="AN24" s="114">
        <f t="shared" si="66"/>
        <v>917186</v>
      </c>
      <c r="AO24" s="114">
        <f t="shared" si="67"/>
        <v>2852091.9999999995</v>
      </c>
      <c r="AP24" s="114">
        <f t="shared" si="68"/>
        <v>80856</v>
      </c>
      <c r="AQ24" s="160">
        <f t="shared" si="51"/>
        <v>45243956</v>
      </c>
      <c r="AR24" s="158">
        <f>AR154-AR25</f>
        <v>37150794</v>
      </c>
      <c r="AS24" s="114">
        <f>T24+AN24</f>
        <v>1652835</v>
      </c>
      <c r="AT24" s="114">
        <f>U24+AO24</f>
        <v>6245521.0000000019</v>
      </c>
      <c r="AU24" s="114">
        <f>V24+AP24</f>
        <v>194806</v>
      </c>
      <c r="AV24" s="160">
        <f t="shared" si="52"/>
        <v>6351834.0000000009</v>
      </c>
      <c r="AW24" s="158">
        <f>AW154-AW25</f>
        <v>5078441</v>
      </c>
      <c r="AX24" s="158">
        <f>AX154-AX25</f>
        <v>231008</v>
      </c>
      <c r="AY24" s="158">
        <f>AY154-AY25</f>
        <v>944162.00000000116</v>
      </c>
      <c r="AZ24" s="173">
        <f>AZ154-AZ25</f>
        <v>98223</v>
      </c>
      <c r="BA24" s="160">
        <f t="shared" si="53"/>
        <v>6899911</v>
      </c>
      <c r="BB24" s="158">
        <f>BB154-BB25</f>
        <v>5470162</v>
      </c>
      <c r="BC24" s="158">
        <f>BC154-BC25</f>
        <v>302982</v>
      </c>
      <c r="BD24" s="158">
        <f>BD154-BD25</f>
        <v>1010845.9999999997</v>
      </c>
      <c r="BE24" s="173">
        <f>BE154-BE25</f>
        <v>115921</v>
      </c>
      <c r="BF24" s="87">
        <f t="shared" si="54"/>
        <v>7648978.0000000009</v>
      </c>
      <c r="BG24" s="158">
        <f>BG154-BG25</f>
        <v>6228858</v>
      </c>
      <c r="BH24" s="158">
        <f>BH154-BH25</f>
        <v>322052</v>
      </c>
      <c r="BI24" s="158">
        <f>BI154-BI25</f>
        <v>983541.00000000105</v>
      </c>
      <c r="BJ24" s="173">
        <f>BJ154-BJ25</f>
        <v>114527</v>
      </c>
      <c r="BK24" s="160">
        <f t="shared" si="55"/>
        <v>20900723</v>
      </c>
      <c r="BL24" s="114">
        <f t="shared" si="69"/>
        <v>16777461</v>
      </c>
      <c r="BM24" s="114">
        <f t="shared" si="70"/>
        <v>856042</v>
      </c>
      <c r="BN24" s="114">
        <f t="shared" si="71"/>
        <v>2938549.0000000019</v>
      </c>
      <c r="BO24" s="114">
        <f t="shared" si="72"/>
        <v>328671</v>
      </c>
      <c r="BP24" s="160">
        <f t="shared" si="56"/>
        <v>8329593</v>
      </c>
      <c r="BQ24" s="158">
        <f>BQ154-BQ25</f>
        <v>6806255</v>
      </c>
      <c r="BR24" s="158">
        <f>BR154-BR25</f>
        <v>355616</v>
      </c>
      <c r="BS24" s="158">
        <f>BS154-BS25</f>
        <v>1047745.0000000005</v>
      </c>
      <c r="BT24" s="173">
        <f>BT154-BT25</f>
        <v>119977</v>
      </c>
      <c r="BU24" s="160">
        <f t="shared" si="57"/>
        <v>9019961.9999999981</v>
      </c>
      <c r="BV24" s="158">
        <f>BV154-BV25</f>
        <v>6912175</v>
      </c>
      <c r="BW24" s="158">
        <f>BW154-BW25</f>
        <v>353270</v>
      </c>
      <c r="BX24" s="158">
        <f>BX154-BX25</f>
        <v>1121260.9999999986</v>
      </c>
      <c r="BY24" s="158">
        <f>BY154-BY25</f>
        <v>633256</v>
      </c>
      <c r="BZ24" s="87">
        <f t="shared" si="58"/>
        <v>8944428.9999999981</v>
      </c>
      <c r="CA24" s="158">
        <f>CA154-CA25</f>
        <v>7270349</v>
      </c>
      <c r="CB24" s="158">
        <f>CB154-CB25</f>
        <v>345540</v>
      </c>
      <c r="CC24" s="158">
        <f>CC154-CC25</f>
        <v>1186650.9999999981</v>
      </c>
      <c r="CD24" s="173">
        <f>CD154-CD25</f>
        <v>141889</v>
      </c>
      <c r="CE24" s="127">
        <f t="shared" si="59"/>
        <v>25801225.999999996</v>
      </c>
      <c r="CF24" s="158">
        <f>CF154-CF25</f>
        <v>20988779</v>
      </c>
      <c r="CG24" s="158">
        <f>CG154-CG25</f>
        <v>1054426</v>
      </c>
      <c r="CH24" s="158">
        <f>CH154-CH25</f>
        <v>3355656.9999999972</v>
      </c>
      <c r="CI24" s="173">
        <f>CI154-CI25</f>
        <v>402364</v>
      </c>
      <c r="CJ24" s="127">
        <f t="shared" si="60"/>
        <v>46701949</v>
      </c>
      <c r="CK24" s="114">
        <f t="shared" ref="CK24:CK34" si="81">BL24+CF24</f>
        <v>37766240</v>
      </c>
      <c r="CL24" s="114">
        <f t="shared" si="73"/>
        <v>1910468</v>
      </c>
      <c r="CM24" s="114">
        <f t="shared" si="74"/>
        <v>6294205.9999999991</v>
      </c>
      <c r="CN24" s="114">
        <f t="shared" si="75"/>
        <v>731035</v>
      </c>
      <c r="CO24" s="160">
        <f t="shared" si="61"/>
        <v>91945905</v>
      </c>
      <c r="CP24" s="114">
        <f t="shared" ref="CP24:CP34" si="82">CK24+AR24</f>
        <v>74917034</v>
      </c>
      <c r="CQ24" s="114">
        <f t="shared" si="76"/>
        <v>3563303</v>
      </c>
      <c r="CR24" s="114">
        <f t="shared" si="77"/>
        <v>12539727</v>
      </c>
      <c r="CS24" s="114">
        <f t="shared" si="78"/>
        <v>925841</v>
      </c>
      <c r="CT24" s="555">
        <f t="shared" si="35"/>
        <v>75.532480000000007</v>
      </c>
      <c r="CU24" s="555">
        <f t="shared" si="29"/>
        <v>3.8209360000000001</v>
      </c>
      <c r="CV24" s="555">
        <f t="shared" si="38"/>
        <v>12.588411999999998</v>
      </c>
      <c r="CW24" s="555">
        <f t="shared" si="62"/>
        <v>1.46207</v>
      </c>
      <c r="CX24" s="279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</row>
    <row r="25" spans="1:117">
      <c r="A25" s="19" t="s">
        <v>66</v>
      </c>
      <c r="B25" s="17" t="s">
        <v>90</v>
      </c>
      <c r="C25" s="160">
        <f t="shared" si="43"/>
        <v>558258</v>
      </c>
      <c r="D25" s="115">
        <f>D26+D27+D28</f>
        <v>9719</v>
      </c>
      <c r="E25" s="115">
        <f>E27</f>
        <v>0</v>
      </c>
      <c r="F25" s="115">
        <f>F26+F27+F28</f>
        <v>50978</v>
      </c>
      <c r="G25" s="115">
        <f>G26+G27+G28</f>
        <v>497561</v>
      </c>
      <c r="H25" s="160">
        <f t="shared" si="44"/>
        <v>495791</v>
      </c>
      <c r="I25" s="115">
        <f>I26+I27+I28</f>
        <v>3452</v>
      </c>
      <c r="J25" s="115">
        <f>J27</f>
        <v>0</v>
      </c>
      <c r="K25" s="115">
        <f>K26+K27+K28</f>
        <v>40216</v>
      </c>
      <c r="L25" s="115">
        <f>L26+L27+L28</f>
        <v>452123</v>
      </c>
      <c r="M25" s="87">
        <f t="shared" si="45"/>
        <v>505991</v>
      </c>
      <c r="N25" s="115">
        <f>N26+N27+N28</f>
        <v>8279</v>
      </c>
      <c r="O25" s="115">
        <f>O27</f>
        <v>0</v>
      </c>
      <c r="P25" s="115">
        <f>P26+P27+P28</f>
        <v>46923</v>
      </c>
      <c r="Q25" s="115">
        <f>Q26+Q27+Q28</f>
        <v>450789</v>
      </c>
      <c r="R25" s="160">
        <f t="shared" si="46"/>
        <v>1560040</v>
      </c>
      <c r="S25" s="115">
        <f t="shared" si="79"/>
        <v>21450</v>
      </c>
      <c r="T25" s="115">
        <f t="shared" si="63"/>
        <v>0</v>
      </c>
      <c r="U25" s="115">
        <f t="shared" si="64"/>
        <v>138117</v>
      </c>
      <c r="V25" s="115">
        <f t="shared" si="65"/>
        <v>1400473</v>
      </c>
      <c r="W25" s="160">
        <f t="shared" si="47"/>
        <v>509562</v>
      </c>
      <c r="X25" s="115">
        <f>X26+X27+X28</f>
        <v>5876</v>
      </c>
      <c r="Y25" s="115">
        <f>Y27</f>
        <v>0</v>
      </c>
      <c r="Z25" s="115">
        <f>Z26+Z27+Z28</f>
        <v>37432</v>
      </c>
      <c r="AA25" s="115">
        <f>AA26+AA27+AA28</f>
        <v>466254</v>
      </c>
      <c r="AB25" s="160">
        <f t="shared" si="48"/>
        <v>401873</v>
      </c>
      <c r="AC25" s="115">
        <f>AC26+AC27+AC28</f>
        <v>4359</v>
      </c>
      <c r="AD25" s="115">
        <f>AD27</f>
        <v>0</v>
      </c>
      <c r="AE25" s="115">
        <f>AE26+AE27+AE28</f>
        <v>22778</v>
      </c>
      <c r="AF25" s="115">
        <f>AF26+AF27+AF28</f>
        <v>374736</v>
      </c>
      <c r="AG25" s="160">
        <f t="shared" si="49"/>
        <v>373471</v>
      </c>
      <c r="AH25" s="194">
        <f>AH26+AH27+AH28</f>
        <v>2365</v>
      </c>
      <c r="AI25" s="194">
        <f>AI27</f>
        <v>0</v>
      </c>
      <c r="AJ25" s="194">
        <f>AJ26+AJ27+AJ28</f>
        <v>11620</v>
      </c>
      <c r="AK25" s="194">
        <f>AK26+AK27+AK28</f>
        <v>359486</v>
      </c>
      <c r="AL25" s="160">
        <f t="shared" si="50"/>
        <v>1284906</v>
      </c>
      <c r="AM25" s="114">
        <f t="shared" si="80"/>
        <v>12600</v>
      </c>
      <c r="AN25" s="114"/>
      <c r="AO25" s="114">
        <f t="shared" si="67"/>
        <v>71830</v>
      </c>
      <c r="AP25" s="114">
        <f t="shared" si="68"/>
        <v>1200476</v>
      </c>
      <c r="AQ25" s="160">
        <f t="shared" si="51"/>
        <v>2830220</v>
      </c>
      <c r="AR25" s="114">
        <f t="shared" ref="AR25:AR27" si="83">AM25+AH25+AC25</f>
        <v>19324</v>
      </c>
      <c r="AS25" s="114">
        <f>AS26+AS27+AS28</f>
        <v>0</v>
      </c>
      <c r="AT25" s="114">
        <f>AT26+AT27+AT28</f>
        <v>209947</v>
      </c>
      <c r="AU25" s="114">
        <f>AU26+AU27+AU28</f>
        <v>2600949</v>
      </c>
      <c r="AV25" s="160">
        <f t="shared" si="52"/>
        <v>261436</v>
      </c>
      <c r="AW25" s="115">
        <f>AW26+AW27+AW28</f>
        <v>2210</v>
      </c>
      <c r="AX25" s="115">
        <f>AX27</f>
        <v>0</v>
      </c>
      <c r="AY25" s="115">
        <f>AY26+AY27+AY28</f>
        <v>11006</v>
      </c>
      <c r="AZ25" s="115">
        <f>AZ26+AZ27+AZ28</f>
        <v>248220</v>
      </c>
      <c r="BA25" s="160">
        <f t="shared" si="53"/>
        <v>235480</v>
      </c>
      <c r="BB25" s="115">
        <f>BB26+BB27+BB28</f>
        <v>1921</v>
      </c>
      <c r="BC25" s="115">
        <f>BC27</f>
        <v>0</v>
      </c>
      <c r="BD25" s="115">
        <f>BD26+BD27+BD28</f>
        <v>11297</v>
      </c>
      <c r="BE25" s="115">
        <f>BE26+BE27+BE28</f>
        <v>222262</v>
      </c>
      <c r="BF25" s="87">
        <f t="shared" si="54"/>
        <v>355016</v>
      </c>
      <c r="BG25" s="115">
        <f>BG26+BG27+BG28</f>
        <v>1336</v>
      </c>
      <c r="BH25" s="115">
        <f>BH27</f>
        <v>0</v>
      </c>
      <c r="BI25" s="115">
        <f>BI26+BI27+BI28</f>
        <v>20528</v>
      </c>
      <c r="BJ25" s="115">
        <f>BJ26+BJ27+BJ28</f>
        <v>333152</v>
      </c>
      <c r="BK25" s="160">
        <f t="shared" si="55"/>
        <v>851932</v>
      </c>
      <c r="BL25" s="114">
        <f t="shared" si="69"/>
        <v>5467</v>
      </c>
      <c r="BM25" s="114">
        <f t="shared" si="70"/>
        <v>0</v>
      </c>
      <c r="BN25" s="114">
        <f t="shared" si="71"/>
        <v>42831</v>
      </c>
      <c r="BO25" s="114">
        <f t="shared" si="72"/>
        <v>803634</v>
      </c>
      <c r="BP25" s="160">
        <f t="shared" si="56"/>
        <v>370056</v>
      </c>
      <c r="BQ25" s="115">
        <f>BQ26+BQ27+BQ28</f>
        <v>1844</v>
      </c>
      <c r="BR25" s="115">
        <f>BR27</f>
        <v>0</v>
      </c>
      <c r="BS25" s="115">
        <f>BS26+BS27+BS28</f>
        <v>32357</v>
      </c>
      <c r="BT25" s="115">
        <f>BT26+BT27+BT28</f>
        <v>335855</v>
      </c>
      <c r="BU25" s="160">
        <f t="shared" si="57"/>
        <v>52592</v>
      </c>
      <c r="BV25" s="115">
        <f>BV26+BV27+BV28</f>
        <v>3410</v>
      </c>
      <c r="BW25" s="115">
        <f>BW27</f>
        <v>0</v>
      </c>
      <c r="BX25" s="115">
        <f>BX26+BX27+BX28</f>
        <v>49182</v>
      </c>
      <c r="BY25" s="115">
        <f>BY26+BY27+BY28</f>
        <v>0</v>
      </c>
      <c r="BZ25" s="87">
        <f t="shared" si="58"/>
        <v>570457</v>
      </c>
      <c r="CA25" s="115">
        <f>CA26+CA27+CA28</f>
        <v>4112</v>
      </c>
      <c r="CB25" s="115">
        <f>CB27</f>
        <v>0</v>
      </c>
      <c r="CC25" s="115">
        <f>CC26+CC27+CC28</f>
        <v>59417</v>
      </c>
      <c r="CD25" s="115">
        <f>CD26+CD27+CD28</f>
        <v>506928</v>
      </c>
      <c r="CE25" s="127">
        <f t="shared" si="59"/>
        <v>1485863</v>
      </c>
      <c r="CF25" s="115">
        <f>CF26+CF27+CF28</f>
        <v>9366</v>
      </c>
      <c r="CG25" s="115">
        <f>CG27</f>
        <v>0</v>
      </c>
      <c r="CH25" s="115">
        <f>CH26+CH27+CH28</f>
        <v>140956</v>
      </c>
      <c r="CI25" s="115">
        <f>CI26+CI27+CI28</f>
        <v>1335541</v>
      </c>
      <c r="CJ25" s="127">
        <f t="shared" si="60"/>
        <v>2337795</v>
      </c>
      <c r="CK25" s="114">
        <f t="shared" si="81"/>
        <v>14833</v>
      </c>
      <c r="CL25" s="114">
        <f t="shared" si="73"/>
        <v>0</v>
      </c>
      <c r="CM25" s="114">
        <f t="shared" si="74"/>
        <v>183787</v>
      </c>
      <c r="CN25" s="114">
        <f t="shared" si="75"/>
        <v>2139175</v>
      </c>
      <c r="CO25" s="160">
        <f t="shared" si="61"/>
        <v>5168015</v>
      </c>
      <c r="CP25" s="114">
        <f t="shared" si="82"/>
        <v>34157</v>
      </c>
      <c r="CQ25" s="114">
        <f t="shared" si="76"/>
        <v>0</v>
      </c>
      <c r="CR25" s="114">
        <f t="shared" si="77"/>
        <v>393734</v>
      </c>
      <c r="CS25" s="114">
        <f t="shared" si="78"/>
        <v>4740124</v>
      </c>
      <c r="CT25" s="555">
        <f t="shared" si="35"/>
        <v>2.9666000000000001E-2</v>
      </c>
      <c r="CU25" s="555">
        <f t="shared" si="29"/>
        <v>0</v>
      </c>
      <c r="CV25" s="555">
        <f t="shared" si="38"/>
        <v>0.36757400000000001</v>
      </c>
      <c r="CW25" s="555">
        <f t="shared" si="62"/>
        <v>4.2783499999999997</v>
      </c>
      <c r="CX25" s="279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</row>
    <row r="26" spans="1:117">
      <c r="A26" s="19"/>
      <c r="B26" s="17" t="s">
        <v>91</v>
      </c>
      <c r="C26" s="160">
        <f t="shared" si="43"/>
        <v>0</v>
      </c>
      <c r="D26" s="191"/>
      <c r="E26" s="191"/>
      <c r="F26" s="172"/>
      <c r="G26" s="199"/>
      <c r="H26" s="160">
        <f t="shared" si="44"/>
        <v>0</v>
      </c>
      <c r="I26" s="191"/>
      <c r="J26" s="158">
        <f>J156-J27</f>
        <v>0</v>
      </c>
      <c r="K26" s="172"/>
      <c r="L26" s="199"/>
      <c r="M26" s="87">
        <f t="shared" si="45"/>
        <v>0</v>
      </c>
      <c r="N26" s="191"/>
      <c r="O26" s="191"/>
      <c r="P26" s="172"/>
      <c r="Q26" s="199"/>
      <c r="R26" s="160">
        <f t="shared" si="46"/>
        <v>0</v>
      </c>
      <c r="S26" s="115"/>
      <c r="T26" s="115"/>
      <c r="U26" s="115"/>
      <c r="V26" s="115"/>
      <c r="W26" s="160">
        <f t="shared" si="47"/>
        <v>0</v>
      </c>
      <c r="X26" s="191"/>
      <c r="Y26" s="191"/>
      <c r="Z26" s="172"/>
      <c r="AA26" s="199"/>
      <c r="AB26" s="160">
        <f t="shared" si="48"/>
        <v>0</v>
      </c>
      <c r="AC26" s="191"/>
      <c r="AD26" s="191"/>
      <c r="AE26" s="172"/>
      <c r="AF26" s="199"/>
      <c r="AG26" s="160">
        <f t="shared" si="49"/>
        <v>0</v>
      </c>
      <c r="AH26" s="336"/>
      <c r="AI26" s="336"/>
      <c r="AJ26" s="337"/>
      <c r="AK26" s="338"/>
      <c r="AL26" s="160">
        <f t="shared" si="50"/>
        <v>0</v>
      </c>
      <c r="AM26" s="114"/>
      <c r="AN26" s="114"/>
      <c r="AO26" s="114"/>
      <c r="AP26" s="114"/>
      <c r="AQ26" s="160">
        <f t="shared" si="51"/>
        <v>0</v>
      </c>
      <c r="AR26" s="114">
        <f t="shared" si="83"/>
        <v>0</v>
      </c>
      <c r="AS26" s="114">
        <f t="shared" ref="AR26:AU34" si="84">T26+AN26</f>
        <v>0</v>
      </c>
      <c r="AT26" s="114">
        <f t="shared" si="84"/>
        <v>0</v>
      </c>
      <c r="AU26" s="114">
        <f t="shared" si="84"/>
        <v>0</v>
      </c>
      <c r="AV26" s="160">
        <f t="shared" si="52"/>
        <v>0</v>
      </c>
      <c r="AW26" s="191"/>
      <c r="AX26" s="191"/>
      <c r="AY26" s="172"/>
      <c r="AZ26" s="199"/>
      <c r="BA26" s="160">
        <f t="shared" si="53"/>
        <v>0</v>
      </c>
      <c r="BB26" s="191"/>
      <c r="BC26" s="191"/>
      <c r="BD26" s="172"/>
      <c r="BE26" s="199"/>
      <c r="BF26" s="87">
        <f t="shared" si="54"/>
        <v>0</v>
      </c>
      <c r="BG26" s="191"/>
      <c r="BH26" s="191"/>
      <c r="BI26" s="172"/>
      <c r="BJ26" s="199"/>
      <c r="BK26" s="160">
        <f t="shared" si="55"/>
        <v>0</v>
      </c>
      <c r="BL26" s="114"/>
      <c r="BM26" s="114"/>
      <c r="BN26" s="114"/>
      <c r="BO26" s="114"/>
      <c r="BP26" s="160">
        <f t="shared" si="56"/>
        <v>0</v>
      </c>
      <c r="BQ26" s="191"/>
      <c r="BR26" s="191"/>
      <c r="BS26" s="172"/>
      <c r="BT26" s="199"/>
      <c r="BU26" s="160">
        <f t="shared" si="57"/>
        <v>0</v>
      </c>
      <c r="BV26" s="191"/>
      <c r="BW26" s="191"/>
      <c r="BX26" s="172"/>
      <c r="BY26" s="199"/>
      <c r="BZ26" s="87">
        <f t="shared" si="58"/>
        <v>0</v>
      </c>
      <c r="CA26" s="191"/>
      <c r="CB26" s="191"/>
      <c r="CC26" s="172"/>
      <c r="CD26" s="199"/>
      <c r="CE26" s="127">
        <f t="shared" si="59"/>
        <v>0</v>
      </c>
      <c r="CF26" s="191"/>
      <c r="CG26" s="191"/>
      <c r="CH26" s="172"/>
      <c r="CI26" s="199"/>
      <c r="CJ26" s="127">
        <f t="shared" si="60"/>
        <v>0</v>
      </c>
      <c r="CK26" s="114">
        <f t="shared" si="81"/>
        <v>0</v>
      </c>
      <c r="CL26" s="114">
        <f t="shared" si="73"/>
        <v>0</v>
      </c>
      <c r="CM26" s="114">
        <f t="shared" si="74"/>
        <v>0</v>
      </c>
      <c r="CN26" s="114">
        <f t="shared" si="75"/>
        <v>0</v>
      </c>
      <c r="CO26" s="160">
        <f t="shared" si="61"/>
        <v>0</v>
      </c>
      <c r="CP26" s="114">
        <f t="shared" si="82"/>
        <v>0</v>
      </c>
      <c r="CQ26" s="114">
        <f t="shared" si="76"/>
        <v>0</v>
      </c>
      <c r="CR26" s="114">
        <f t="shared" si="77"/>
        <v>0</v>
      </c>
      <c r="CS26" s="114">
        <f t="shared" si="78"/>
        <v>0</v>
      </c>
      <c r="CT26" s="555">
        <f t="shared" si="35"/>
        <v>0</v>
      </c>
      <c r="CU26" s="555">
        <f t="shared" si="29"/>
        <v>0</v>
      </c>
      <c r="CV26" s="555">
        <f t="shared" si="38"/>
        <v>0</v>
      </c>
      <c r="CW26" s="555">
        <f t="shared" si="62"/>
        <v>0</v>
      </c>
      <c r="CX26" s="279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</row>
    <row r="27" spans="1:117">
      <c r="A27" s="19"/>
      <c r="B27" s="17" t="s">
        <v>92</v>
      </c>
      <c r="C27" s="160">
        <f t="shared" si="43"/>
        <v>558258</v>
      </c>
      <c r="D27" s="191">
        <f>D69+D70</f>
        <v>9719</v>
      </c>
      <c r="E27" s="191">
        <f>E83+E84+E85+E88</f>
        <v>0</v>
      </c>
      <c r="F27" s="172">
        <f>F64+F83+F84+F85+F111+F124+F125+F126+F137</f>
        <v>50978</v>
      </c>
      <c r="G27" s="199">
        <f>G92+G88+G110+G133+G134+G135</f>
        <v>497561</v>
      </c>
      <c r="H27" s="160">
        <f t="shared" si="44"/>
        <v>495791</v>
      </c>
      <c r="I27" s="191">
        <f>I69+I110+I111</f>
        <v>3452</v>
      </c>
      <c r="J27" s="191">
        <f>J83+J84+J85+J88</f>
        <v>0</v>
      </c>
      <c r="K27" s="172">
        <f>K64+K83+K84+K85+K111+K124+K125+K126+K137</f>
        <v>40216</v>
      </c>
      <c r="L27" s="199">
        <f>L92+L88+L110+L133+L134+L135</f>
        <v>452123</v>
      </c>
      <c r="M27" s="87">
        <f t="shared" si="45"/>
        <v>505991</v>
      </c>
      <c r="N27" s="191">
        <f>N64+N69+N70+N110+N111</f>
        <v>8279</v>
      </c>
      <c r="O27" s="191">
        <f>O83+O84+O85+O88</f>
        <v>0</v>
      </c>
      <c r="P27" s="172">
        <f>P64+P83+P84+P85+P111+P124+P125+P126+P137</f>
        <v>46923</v>
      </c>
      <c r="Q27" s="199">
        <f>Q69+Q88+Q92+Q110+Q133+Q134+Q135</f>
        <v>450789</v>
      </c>
      <c r="R27" s="160">
        <f t="shared" si="46"/>
        <v>1560040</v>
      </c>
      <c r="S27" s="115">
        <f t="shared" si="79"/>
        <v>21450</v>
      </c>
      <c r="T27" s="115">
        <f t="shared" si="63"/>
        <v>0</v>
      </c>
      <c r="U27" s="115">
        <f t="shared" si="64"/>
        <v>138117</v>
      </c>
      <c r="V27" s="115">
        <f t="shared" si="65"/>
        <v>1400473</v>
      </c>
      <c r="W27" s="160">
        <f t="shared" si="47"/>
        <v>509562</v>
      </c>
      <c r="X27" s="191">
        <f>X64+X69+X70+X110+X111</f>
        <v>5876</v>
      </c>
      <c r="Y27" s="191">
        <f>Y83+Y84+Y85+Y88</f>
        <v>0</v>
      </c>
      <c r="Z27" s="172">
        <f>Z64+Z83+Z84+Z85+Z111+Z124+Z125+Z126+Z137</f>
        <v>37432</v>
      </c>
      <c r="AA27" s="199">
        <f>AA69+AA88+AA92+AA110+AA133+AA134+AA135+AA150</f>
        <v>466254</v>
      </c>
      <c r="AB27" s="160">
        <f t="shared" si="48"/>
        <v>401873</v>
      </c>
      <c r="AC27" s="191">
        <f>AC64+AC69+AC70+AC110+AC111</f>
        <v>4359</v>
      </c>
      <c r="AD27" s="191">
        <f>AD83+AD84+AD85+AD88</f>
        <v>0</v>
      </c>
      <c r="AE27" s="172">
        <f>AE64+AE83+AE84+AE85+AE111+AE124+AE125+AE126+AE137</f>
        <v>22778</v>
      </c>
      <c r="AF27" s="199">
        <f>AF69+AF88+AF92+AF110+AF133+AF134+AF135+AF150</f>
        <v>374736</v>
      </c>
      <c r="AG27" s="160">
        <f t="shared" si="49"/>
        <v>373471</v>
      </c>
      <c r="AH27" s="336">
        <f>AH64+AH69+AH70+AH110+AH111</f>
        <v>2365</v>
      </c>
      <c r="AI27" s="336">
        <f>AI83+AI84+AI85+AI88</f>
        <v>0</v>
      </c>
      <c r="AJ27" s="172">
        <f>AJ64+AJ83+AJ84+AJ85+AJ111+AJ124+AJ125+AJ126+AJ137</f>
        <v>11620</v>
      </c>
      <c r="AK27" s="199">
        <f>AK69+AK76+AK88+AK92+AK110+AK133+AK134+AK135+AK150</f>
        <v>359486</v>
      </c>
      <c r="AL27" s="160">
        <f t="shared" si="50"/>
        <v>1284906</v>
      </c>
      <c r="AM27" s="114">
        <f t="shared" si="80"/>
        <v>12600</v>
      </c>
      <c r="AN27" s="114"/>
      <c r="AO27" s="114">
        <f t="shared" si="67"/>
        <v>71830</v>
      </c>
      <c r="AP27" s="114">
        <f t="shared" si="68"/>
        <v>1200476</v>
      </c>
      <c r="AQ27" s="160">
        <f t="shared" si="51"/>
        <v>2830220</v>
      </c>
      <c r="AR27" s="114">
        <f t="shared" si="83"/>
        <v>19324</v>
      </c>
      <c r="AS27" s="114">
        <f t="shared" si="84"/>
        <v>0</v>
      </c>
      <c r="AT27" s="114">
        <f t="shared" si="84"/>
        <v>209947</v>
      </c>
      <c r="AU27" s="114">
        <f t="shared" si="84"/>
        <v>2600949</v>
      </c>
      <c r="AV27" s="160">
        <f t="shared" si="52"/>
        <v>261436</v>
      </c>
      <c r="AW27" s="191">
        <f>AW64+AW69+AW70+AW110+AW111</f>
        <v>2210</v>
      </c>
      <c r="AX27" s="191">
        <f>AX83+AX84+AX85+AX88</f>
        <v>0</v>
      </c>
      <c r="AY27" s="172">
        <f>AY64+AY83+AY84+AY85+AY111+AY124+AY125+AY126+AY137</f>
        <v>11006</v>
      </c>
      <c r="AZ27" s="199">
        <f>AZ69+AZ88+AZ92+AZ110+AZ133+AZ134+AZ135</f>
        <v>248220</v>
      </c>
      <c r="BA27" s="160">
        <f t="shared" si="53"/>
        <v>235480</v>
      </c>
      <c r="BB27" s="191">
        <f>BB64+BB69+BB70+BB110+BB111</f>
        <v>1921</v>
      </c>
      <c r="BC27" s="191">
        <f>BC83+BC84+BC85+BC88</f>
        <v>0</v>
      </c>
      <c r="BD27" s="172">
        <f>BD64+BD83+BD84+BD85+BD111+BD124+BD125+BD126+BD137</f>
        <v>11297</v>
      </c>
      <c r="BE27" s="199">
        <f>BE69+BE88+BE92+BE110+BE133+BE134+BE135</f>
        <v>222262</v>
      </c>
      <c r="BF27" s="87">
        <f t="shared" si="54"/>
        <v>355016</v>
      </c>
      <c r="BG27" s="191">
        <f>BG64+BG69+BG110+BG111</f>
        <v>1336</v>
      </c>
      <c r="BH27" s="191">
        <f>BH83+BH84+BH85+BH88</f>
        <v>0</v>
      </c>
      <c r="BI27" s="172">
        <f>BI64+BI83+BI84+BI85+BI111+BI124+BI125+BI126+BI137</f>
        <v>20528</v>
      </c>
      <c r="BJ27" s="199">
        <f>BJ69+BJ88+BJ92+BJ110+BJ133+BJ134+BJ135</f>
        <v>333152</v>
      </c>
      <c r="BK27" s="160">
        <f t="shared" si="55"/>
        <v>851932</v>
      </c>
      <c r="BL27" s="114">
        <f t="shared" si="69"/>
        <v>5467</v>
      </c>
      <c r="BM27" s="114">
        <f t="shared" si="70"/>
        <v>0</v>
      </c>
      <c r="BN27" s="114">
        <f t="shared" si="71"/>
        <v>42831</v>
      </c>
      <c r="BO27" s="114">
        <f t="shared" si="72"/>
        <v>803634</v>
      </c>
      <c r="BP27" s="160">
        <f t="shared" si="56"/>
        <v>370056</v>
      </c>
      <c r="BQ27" s="191">
        <f>BQ64+BQ69+BQ110+BQ111</f>
        <v>1844</v>
      </c>
      <c r="BR27" s="191">
        <f>BR83+BR84+BR85+BR88</f>
        <v>0</v>
      </c>
      <c r="BS27" s="172">
        <f>BS64+BS83+BS84+BS85+BS111+BS124+BS125+BS126+BS137</f>
        <v>32357</v>
      </c>
      <c r="BT27" s="199">
        <f>BT69+BT88+BT92+BT110+BT133+BT134+BT135</f>
        <v>335855</v>
      </c>
      <c r="BU27" s="160">
        <f t="shared" si="57"/>
        <v>52592</v>
      </c>
      <c r="BV27" s="191">
        <f>BV64+BV69+BV110+BV111</f>
        <v>3410</v>
      </c>
      <c r="BW27" s="191">
        <f>BW83+BW84+BW85+BW88</f>
        <v>0</v>
      </c>
      <c r="BX27" s="172">
        <f>BX64+BX83+BX84+BX85+BX111+BX124+BX125+BX126+BX137</f>
        <v>49182</v>
      </c>
      <c r="BY27" s="199">
        <v>0</v>
      </c>
      <c r="BZ27" s="87">
        <f t="shared" si="58"/>
        <v>570457</v>
      </c>
      <c r="CA27" s="191">
        <f>CA64+CA69+CA110+CA111</f>
        <v>4112</v>
      </c>
      <c r="CB27" s="191">
        <f>CB83+CB84+CB85+CB88</f>
        <v>0</v>
      </c>
      <c r="CC27" s="172">
        <f>CC64+CC83+CC84+CC85+CC111+CC124+CC125+CC126+CC137</f>
        <v>59417</v>
      </c>
      <c r="CD27" s="199">
        <f>CD69+CD88+CD92+CD110+CD133+CD134+CD135</f>
        <v>506928</v>
      </c>
      <c r="CE27" s="127">
        <f t="shared" si="59"/>
        <v>1485863</v>
      </c>
      <c r="CF27" s="191">
        <f>CF64+CF69+CF110+CF111</f>
        <v>9366</v>
      </c>
      <c r="CG27" s="191">
        <f>CG83+CG84+CG85+CG88</f>
        <v>0</v>
      </c>
      <c r="CH27" s="172">
        <f>CH64+CH83+CH84+CH85+CH111+CH124+CH125+CH126+CH137</f>
        <v>140956</v>
      </c>
      <c r="CI27" s="199">
        <f>CI69+CI88+CI92+CI110+CI133+CI134+CI135</f>
        <v>1335541</v>
      </c>
      <c r="CJ27" s="127">
        <f t="shared" si="60"/>
        <v>2337795</v>
      </c>
      <c r="CK27" s="114">
        <f t="shared" si="81"/>
        <v>14833</v>
      </c>
      <c r="CL27" s="114">
        <f t="shared" si="73"/>
        <v>0</v>
      </c>
      <c r="CM27" s="114">
        <f t="shared" si="74"/>
        <v>183787</v>
      </c>
      <c r="CN27" s="114">
        <f t="shared" si="75"/>
        <v>2139175</v>
      </c>
      <c r="CO27" s="160">
        <f t="shared" si="61"/>
        <v>5168015</v>
      </c>
      <c r="CP27" s="114">
        <f t="shared" si="82"/>
        <v>34157</v>
      </c>
      <c r="CQ27" s="114">
        <f t="shared" si="76"/>
        <v>0</v>
      </c>
      <c r="CR27" s="114">
        <f t="shared" si="77"/>
        <v>393734</v>
      </c>
      <c r="CS27" s="114">
        <f t="shared" si="78"/>
        <v>4740124</v>
      </c>
      <c r="CT27" s="555">
        <f t="shared" si="35"/>
        <v>2.9666000000000001E-2</v>
      </c>
      <c r="CU27" s="555">
        <f t="shared" si="29"/>
        <v>0</v>
      </c>
      <c r="CV27" s="555">
        <f t="shared" si="38"/>
        <v>0.36757400000000001</v>
      </c>
      <c r="CW27" s="555">
        <f t="shared" si="62"/>
        <v>4.2783499999999997</v>
      </c>
      <c r="CX27" s="279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</row>
    <row r="28" spans="1:117">
      <c r="A28" s="19"/>
      <c r="B28" s="17" t="s">
        <v>93</v>
      </c>
      <c r="C28" s="160">
        <f t="shared" si="43"/>
        <v>0</v>
      </c>
      <c r="D28" s="191"/>
      <c r="E28" s="191"/>
      <c r="F28" s="172"/>
      <c r="G28" s="199"/>
      <c r="H28" s="160">
        <f t="shared" si="44"/>
        <v>0</v>
      </c>
      <c r="I28" s="191"/>
      <c r="J28" s="191"/>
      <c r="K28" s="172"/>
      <c r="L28" s="199"/>
      <c r="M28" s="87">
        <f t="shared" si="45"/>
        <v>0</v>
      </c>
      <c r="N28" s="191"/>
      <c r="O28" s="191"/>
      <c r="P28" s="172"/>
      <c r="Q28" s="199"/>
      <c r="R28" s="160">
        <f t="shared" si="46"/>
        <v>0</v>
      </c>
      <c r="S28" s="115"/>
      <c r="T28" s="115"/>
      <c r="U28" s="115"/>
      <c r="V28" s="115"/>
      <c r="W28" s="160">
        <f t="shared" si="47"/>
        <v>0</v>
      </c>
      <c r="X28" s="191"/>
      <c r="Y28" s="191"/>
      <c r="Z28" s="172"/>
      <c r="AA28" s="199"/>
      <c r="AB28" s="160">
        <f t="shared" si="48"/>
        <v>0</v>
      </c>
      <c r="AC28" s="191"/>
      <c r="AD28" s="191"/>
      <c r="AE28" s="172"/>
      <c r="AF28" s="199"/>
      <c r="AG28" s="160">
        <f t="shared" si="49"/>
        <v>0</v>
      </c>
      <c r="AH28" s="336"/>
      <c r="AI28" s="336"/>
      <c r="AJ28" s="337"/>
      <c r="AK28" s="338"/>
      <c r="AL28" s="160">
        <f t="shared" si="50"/>
        <v>0</v>
      </c>
      <c r="AM28" s="114"/>
      <c r="AN28" s="114"/>
      <c r="AO28" s="114"/>
      <c r="AP28" s="114"/>
      <c r="AQ28" s="160">
        <f t="shared" si="51"/>
        <v>0</v>
      </c>
      <c r="AR28" s="114">
        <f t="shared" si="84"/>
        <v>0</v>
      </c>
      <c r="AS28" s="114">
        <f t="shared" si="84"/>
        <v>0</v>
      </c>
      <c r="AT28" s="114">
        <f t="shared" si="84"/>
        <v>0</v>
      </c>
      <c r="AU28" s="114">
        <f t="shared" si="84"/>
        <v>0</v>
      </c>
      <c r="AV28" s="160">
        <f t="shared" si="52"/>
        <v>0</v>
      </c>
      <c r="AW28" s="191"/>
      <c r="AX28" s="191"/>
      <c r="AY28" s="172"/>
      <c r="AZ28" s="199"/>
      <c r="BA28" s="160">
        <f t="shared" si="53"/>
        <v>0</v>
      </c>
      <c r="BB28" s="191"/>
      <c r="BC28" s="191"/>
      <c r="BD28" s="172"/>
      <c r="BE28" s="199"/>
      <c r="BF28" s="87">
        <f t="shared" si="54"/>
        <v>0</v>
      </c>
      <c r="BG28" s="191"/>
      <c r="BH28" s="191"/>
      <c r="BI28" s="172"/>
      <c r="BJ28" s="199"/>
      <c r="BK28" s="160">
        <f t="shared" si="55"/>
        <v>0</v>
      </c>
      <c r="BL28" s="114"/>
      <c r="BM28" s="114"/>
      <c r="BN28" s="114"/>
      <c r="BO28" s="114"/>
      <c r="BP28" s="160">
        <f t="shared" si="56"/>
        <v>0</v>
      </c>
      <c r="BQ28" s="191"/>
      <c r="BR28" s="191"/>
      <c r="BS28" s="172"/>
      <c r="BT28" s="199"/>
      <c r="BU28" s="160">
        <f t="shared" si="57"/>
        <v>0</v>
      </c>
      <c r="BV28" s="191"/>
      <c r="BW28" s="191"/>
      <c r="BX28" s="172"/>
      <c r="BY28" s="199"/>
      <c r="BZ28" s="87">
        <f t="shared" si="58"/>
        <v>0</v>
      </c>
      <c r="CA28" s="191"/>
      <c r="CB28" s="191"/>
      <c r="CC28" s="172"/>
      <c r="CD28" s="199"/>
      <c r="CE28" s="127">
        <f t="shared" si="59"/>
        <v>0</v>
      </c>
      <c r="CF28" s="191"/>
      <c r="CG28" s="191"/>
      <c r="CH28" s="172"/>
      <c r="CI28" s="199"/>
      <c r="CJ28" s="127">
        <f t="shared" si="60"/>
        <v>0</v>
      </c>
      <c r="CK28" s="114">
        <f t="shared" si="81"/>
        <v>0</v>
      </c>
      <c r="CL28" s="114">
        <f t="shared" si="73"/>
        <v>0</v>
      </c>
      <c r="CM28" s="114">
        <f t="shared" si="74"/>
        <v>0</v>
      </c>
      <c r="CN28" s="114">
        <f t="shared" si="75"/>
        <v>0</v>
      </c>
      <c r="CO28" s="160">
        <f t="shared" si="61"/>
        <v>0</v>
      </c>
      <c r="CP28" s="114">
        <f t="shared" si="82"/>
        <v>0</v>
      </c>
      <c r="CQ28" s="114">
        <f t="shared" si="76"/>
        <v>0</v>
      </c>
      <c r="CR28" s="114">
        <f t="shared" si="77"/>
        <v>0</v>
      </c>
      <c r="CS28" s="114">
        <f t="shared" si="78"/>
        <v>0</v>
      </c>
      <c r="CT28" s="555">
        <f t="shared" si="35"/>
        <v>0</v>
      </c>
      <c r="CU28" s="555">
        <f t="shared" si="29"/>
        <v>0</v>
      </c>
      <c r="CV28" s="555">
        <f t="shared" si="38"/>
        <v>0</v>
      </c>
      <c r="CW28" s="555">
        <f t="shared" si="62"/>
        <v>0</v>
      </c>
      <c r="CX28" s="279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</row>
    <row r="29" spans="1:117">
      <c r="A29" s="19" t="s">
        <v>67</v>
      </c>
      <c r="B29" s="17" t="s">
        <v>68</v>
      </c>
      <c r="C29" s="160">
        <f t="shared" si="43"/>
        <v>0</v>
      </c>
      <c r="D29" s="191"/>
      <c r="E29" s="191"/>
      <c r="F29" s="191"/>
      <c r="G29" s="206"/>
      <c r="H29" s="160">
        <f t="shared" si="44"/>
        <v>0</v>
      </c>
      <c r="I29" s="191"/>
      <c r="J29" s="191"/>
      <c r="K29" s="191"/>
      <c r="L29" s="206"/>
      <c r="M29" s="87">
        <f t="shared" si="45"/>
        <v>0</v>
      </c>
      <c r="N29" s="191"/>
      <c r="O29" s="191"/>
      <c r="P29" s="191"/>
      <c r="Q29" s="206"/>
      <c r="R29" s="160">
        <f t="shared" si="46"/>
        <v>0</v>
      </c>
      <c r="S29" s="115"/>
      <c r="T29" s="115"/>
      <c r="U29" s="115"/>
      <c r="V29" s="115"/>
      <c r="W29" s="160">
        <f t="shared" si="47"/>
        <v>0</v>
      </c>
      <c r="X29" s="191"/>
      <c r="Y29" s="191"/>
      <c r="Z29" s="191"/>
      <c r="AA29" s="206"/>
      <c r="AB29" s="160">
        <f t="shared" si="48"/>
        <v>0</v>
      </c>
      <c r="AC29" s="191"/>
      <c r="AD29" s="191"/>
      <c r="AE29" s="191"/>
      <c r="AF29" s="206"/>
      <c r="AG29" s="160">
        <f t="shared" si="49"/>
        <v>0</v>
      </c>
      <c r="AH29" s="336"/>
      <c r="AI29" s="336"/>
      <c r="AJ29" s="336"/>
      <c r="AK29" s="339"/>
      <c r="AL29" s="160">
        <f t="shared" si="50"/>
        <v>0</v>
      </c>
      <c r="AM29" s="114"/>
      <c r="AN29" s="114"/>
      <c r="AO29" s="114"/>
      <c r="AP29" s="114"/>
      <c r="AQ29" s="160">
        <f t="shared" si="51"/>
        <v>0</v>
      </c>
      <c r="AR29" s="114"/>
      <c r="AS29" s="114"/>
      <c r="AT29" s="114"/>
      <c r="AU29" s="114"/>
      <c r="AV29" s="160">
        <f t="shared" si="52"/>
        <v>0</v>
      </c>
      <c r="AW29" s="191"/>
      <c r="AX29" s="191"/>
      <c r="AY29" s="191"/>
      <c r="AZ29" s="206"/>
      <c r="BA29" s="160">
        <f t="shared" si="53"/>
        <v>0</v>
      </c>
      <c r="BB29" s="191"/>
      <c r="BC29" s="191"/>
      <c r="BD29" s="191"/>
      <c r="BE29" s="206"/>
      <c r="BF29" s="87">
        <f t="shared" si="54"/>
        <v>0</v>
      </c>
      <c r="BG29" s="191"/>
      <c r="BH29" s="191"/>
      <c r="BI29" s="191"/>
      <c r="BJ29" s="206"/>
      <c r="BK29" s="160">
        <f t="shared" si="55"/>
        <v>0</v>
      </c>
      <c r="BL29" s="114"/>
      <c r="BM29" s="114"/>
      <c r="BN29" s="114"/>
      <c r="BO29" s="114"/>
      <c r="BP29" s="160">
        <f t="shared" si="56"/>
        <v>0</v>
      </c>
      <c r="BQ29" s="191"/>
      <c r="BR29" s="191"/>
      <c r="BS29" s="191"/>
      <c r="BT29" s="206"/>
      <c r="BU29" s="160">
        <f t="shared" si="57"/>
        <v>0</v>
      </c>
      <c r="BV29" s="191"/>
      <c r="BW29" s="191"/>
      <c r="BX29" s="191"/>
      <c r="BY29" s="206"/>
      <c r="BZ29" s="87">
        <f t="shared" si="58"/>
        <v>0</v>
      </c>
      <c r="CA29" s="191"/>
      <c r="CB29" s="191"/>
      <c r="CC29" s="191"/>
      <c r="CD29" s="206"/>
      <c r="CE29" s="127">
        <f t="shared" si="59"/>
        <v>0</v>
      </c>
      <c r="CF29" s="191"/>
      <c r="CG29" s="191"/>
      <c r="CH29" s="191"/>
      <c r="CI29" s="206"/>
      <c r="CJ29" s="127">
        <f t="shared" si="60"/>
        <v>0</v>
      </c>
      <c r="CK29" s="114">
        <f t="shared" si="81"/>
        <v>0</v>
      </c>
      <c r="CL29" s="114">
        <f t="shared" si="73"/>
        <v>0</v>
      </c>
      <c r="CM29" s="114">
        <f t="shared" si="74"/>
        <v>0</v>
      </c>
      <c r="CN29" s="114">
        <f t="shared" si="75"/>
        <v>0</v>
      </c>
      <c r="CO29" s="160">
        <f t="shared" si="61"/>
        <v>0</v>
      </c>
      <c r="CP29" s="114">
        <f t="shared" si="82"/>
        <v>0</v>
      </c>
      <c r="CQ29" s="114">
        <f t="shared" si="76"/>
        <v>0</v>
      </c>
      <c r="CR29" s="114">
        <f t="shared" si="77"/>
        <v>0</v>
      </c>
      <c r="CS29" s="114">
        <f t="shared" si="78"/>
        <v>0</v>
      </c>
      <c r="CT29" s="555">
        <f t="shared" si="35"/>
        <v>0</v>
      </c>
      <c r="CU29" s="555">
        <f t="shared" si="29"/>
        <v>0</v>
      </c>
      <c r="CV29" s="555">
        <f t="shared" si="38"/>
        <v>0</v>
      </c>
      <c r="CW29" s="555">
        <f t="shared" si="62"/>
        <v>0</v>
      </c>
      <c r="CX29" s="279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</row>
    <row r="30" spans="1:117">
      <c r="A30" s="20" t="s">
        <v>69</v>
      </c>
      <c r="B30" s="17" t="s">
        <v>540</v>
      </c>
      <c r="C30" s="160">
        <f t="shared" si="43"/>
        <v>7197097</v>
      </c>
      <c r="D30" s="191">
        <f>D49+D50+D51+D52+D53</f>
        <v>4245006</v>
      </c>
      <c r="E30" s="191">
        <f>E49+E50+E51+E52+E53</f>
        <v>2279851</v>
      </c>
      <c r="F30" s="191">
        <f>F49+F50+F51+F52+F53</f>
        <v>672240</v>
      </c>
      <c r="G30" s="206"/>
      <c r="H30" s="160">
        <f t="shared" si="44"/>
        <v>6152912</v>
      </c>
      <c r="I30" s="191">
        <f>I49+I50+I51+I52+I53</f>
        <v>3666463</v>
      </c>
      <c r="J30" s="191">
        <f>J49+J50+J51+J52+J53</f>
        <v>1963249</v>
      </c>
      <c r="K30" s="191">
        <f>K49+K50+K51+K52+K53</f>
        <v>523200</v>
      </c>
      <c r="L30" s="206"/>
      <c r="M30" s="87">
        <f t="shared" si="45"/>
        <v>6484431</v>
      </c>
      <c r="N30" s="191">
        <f>N49+N50+N51+N52+N53</f>
        <v>3837396</v>
      </c>
      <c r="O30" s="191">
        <f>O49+O50+O51+O52+O53</f>
        <v>2096385</v>
      </c>
      <c r="P30" s="191">
        <f>P49+P50+P51+P52+P53</f>
        <v>550650</v>
      </c>
      <c r="Q30" s="206"/>
      <c r="R30" s="160">
        <f t="shared" si="46"/>
        <v>19834440</v>
      </c>
      <c r="S30" s="115">
        <f t="shared" si="79"/>
        <v>11748865</v>
      </c>
      <c r="T30" s="115">
        <f t="shared" si="63"/>
        <v>6339485</v>
      </c>
      <c r="U30" s="115">
        <f t="shared" si="64"/>
        <v>1746090</v>
      </c>
      <c r="V30" s="115">
        <f t="shared" si="65"/>
        <v>0</v>
      </c>
      <c r="W30" s="160">
        <f t="shared" si="47"/>
        <v>5611422</v>
      </c>
      <c r="X30" s="191">
        <f>X49+X50+X51+X52+X53</f>
        <v>3369411</v>
      </c>
      <c r="Y30" s="191">
        <f>Y49+Y50+Y51+Y52+Y53</f>
        <v>1796031</v>
      </c>
      <c r="Z30" s="191">
        <f>Z49+Z50+Z51+Z52+Z53</f>
        <v>445980</v>
      </c>
      <c r="AA30" s="206"/>
      <c r="AB30" s="160">
        <f t="shared" si="48"/>
        <v>5760380</v>
      </c>
      <c r="AC30" s="191">
        <f>AC49+AC50+AC51+AC52+AC53</f>
        <v>3722736</v>
      </c>
      <c r="AD30" s="191">
        <f>AD49+AD50+AD51+AD52+AD53</f>
        <v>1666364</v>
      </c>
      <c r="AE30" s="191">
        <f>AE49+AE50+AE51+AE52+AE53</f>
        <v>371280</v>
      </c>
      <c r="AF30" s="206"/>
      <c r="AG30" s="160">
        <f t="shared" si="49"/>
        <v>4594996</v>
      </c>
      <c r="AH30" s="336">
        <f>AH49+AH50+AH51+AH52+AH53</f>
        <v>3074945</v>
      </c>
      <c r="AI30" s="336">
        <f>AI49+AI50+AI51+AI52+AI53</f>
        <v>1274741</v>
      </c>
      <c r="AJ30" s="336">
        <f>AJ49+AJ50+AJ51+AJ52+AJ53</f>
        <v>245310</v>
      </c>
      <c r="AK30" s="339"/>
      <c r="AL30" s="160">
        <f t="shared" si="50"/>
        <v>15966798</v>
      </c>
      <c r="AM30" s="114">
        <f t="shared" si="80"/>
        <v>10167092</v>
      </c>
      <c r="AN30" s="114">
        <f t="shared" si="66"/>
        <v>4737136</v>
      </c>
      <c r="AO30" s="114">
        <f t="shared" si="67"/>
        <v>1062570</v>
      </c>
      <c r="AP30" s="114"/>
      <c r="AQ30" s="160">
        <f t="shared" si="51"/>
        <v>35801238</v>
      </c>
      <c r="AR30" s="114">
        <f t="shared" si="84"/>
        <v>21915957</v>
      </c>
      <c r="AS30" s="114">
        <f t="shared" si="84"/>
        <v>11076621</v>
      </c>
      <c r="AT30" s="114">
        <f t="shared" si="84"/>
        <v>2808660</v>
      </c>
      <c r="AU30" s="300">
        <f t="shared" si="84"/>
        <v>0</v>
      </c>
      <c r="AV30" s="416">
        <f t="shared" si="52"/>
        <v>4660520</v>
      </c>
      <c r="AW30" s="191">
        <f>AW49+AW50+AW51+AW52+AW53</f>
        <v>3170448</v>
      </c>
      <c r="AX30" s="191">
        <f>AX49+AX50+AX51+AX52+AX53</f>
        <v>1261532</v>
      </c>
      <c r="AY30" s="191">
        <f>AY49+AY50+AY51+AY52+AY53</f>
        <v>228540</v>
      </c>
      <c r="AZ30" s="206"/>
      <c r="BA30" s="416">
        <f t="shared" si="53"/>
        <v>5011826</v>
      </c>
      <c r="BB30" s="191">
        <f>BB49+BB50+BB51+BB52+BB53</f>
        <v>3491957</v>
      </c>
      <c r="BC30" s="191">
        <f>BC49+BC50+BC51+BC52+BC53</f>
        <v>1292589</v>
      </c>
      <c r="BD30" s="191">
        <f>BD49+BD50+BD51+BD52+BD53</f>
        <v>227280</v>
      </c>
      <c r="BE30" s="206"/>
      <c r="BF30" s="87">
        <f t="shared" si="54"/>
        <v>5497579</v>
      </c>
      <c r="BG30" s="191">
        <f>BG49+BG50+BG51+BG52+BG53</f>
        <v>3597856</v>
      </c>
      <c r="BH30" s="191">
        <f>BH49+BH50+BH51+BH52+BH53</f>
        <v>1566123</v>
      </c>
      <c r="BI30" s="191">
        <f>BI49+BI50+BI51+BI52+BI53</f>
        <v>333600</v>
      </c>
      <c r="BJ30" s="206"/>
      <c r="BK30" s="416">
        <f t="shared" si="55"/>
        <v>15169925</v>
      </c>
      <c r="BL30" s="114">
        <f t="shared" si="69"/>
        <v>10260261</v>
      </c>
      <c r="BM30" s="114">
        <f t="shared" si="70"/>
        <v>4120244</v>
      </c>
      <c r="BN30" s="114">
        <f t="shared" si="71"/>
        <v>789420</v>
      </c>
      <c r="BO30" s="114"/>
      <c r="BP30" s="416">
        <f t="shared" si="56"/>
        <v>5746564</v>
      </c>
      <c r="BQ30" s="191">
        <f>BQ49+BQ50+BQ51+BQ52+BQ53</f>
        <v>3564278</v>
      </c>
      <c r="BR30" s="191">
        <f>BR49+BR50+BR51+BR52+BR53</f>
        <v>1741826</v>
      </c>
      <c r="BS30" s="191">
        <f>BS49+BS50+BS51+BS52+BS53</f>
        <v>440460</v>
      </c>
      <c r="BT30" s="206"/>
      <c r="BU30" s="160">
        <f t="shared" si="57"/>
        <v>6391860</v>
      </c>
      <c r="BV30" s="191">
        <f>BV49+BV50+BV51+BV52+BV53</f>
        <v>3871091</v>
      </c>
      <c r="BW30" s="191">
        <f>BW49+BW50+BW51+BW52+BW53</f>
        <v>1928389</v>
      </c>
      <c r="BX30" s="191">
        <f>BX49+BX50+BX51+BX52+BX53</f>
        <v>592380</v>
      </c>
      <c r="BY30" s="206"/>
      <c r="BZ30" s="87">
        <f t="shared" si="58"/>
        <v>7077310</v>
      </c>
      <c r="CA30" s="191">
        <f>CA49+CA50+CA51+CA52+CA53</f>
        <v>4197272</v>
      </c>
      <c r="CB30" s="191">
        <f>CB49+CB50+CB51+CB52+CB53</f>
        <v>2190998</v>
      </c>
      <c r="CC30" s="191">
        <f>CC49+CC50+CC51+CC52+CC53</f>
        <v>689040</v>
      </c>
      <c r="CD30" s="206"/>
      <c r="CE30" s="428">
        <f t="shared" si="59"/>
        <v>19215734</v>
      </c>
      <c r="CF30" s="191">
        <f>CF49+CF50+CF51+CF52+CF53</f>
        <v>11632641</v>
      </c>
      <c r="CG30" s="191">
        <f>CG49+CG50+CG51+CG52+CG53</f>
        <v>5861213</v>
      </c>
      <c r="CH30" s="191">
        <f>CH49+CH50+CH51+CH52+CH53</f>
        <v>1721880</v>
      </c>
      <c r="CI30" s="206"/>
      <c r="CJ30" s="127">
        <f t="shared" si="60"/>
        <v>34385659</v>
      </c>
      <c r="CK30" s="114">
        <f t="shared" si="81"/>
        <v>21892902</v>
      </c>
      <c r="CL30" s="114">
        <f t="shared" si="73"/>
        <v>9981457</v>
      </c>
      <c r="CM30" s="114">
        <f t="shared" si="74"/>
        <v>2511300</v>
      </c>
      <c r="CN30" s="114">
        <f t="shared" si="75"/>
        <v>0</v>
      </c>
      <c r="CO30" s="160">
        <f t="shared" si="61"/>
        <v>70186897</v>
      </c>
      <c r="CP30" s="114">
        <f t="shared" si="82"/>
        <v>43808859</v>
      </c>
      <c r="CQ30" s="114">
        <f t="shared" si="76"/>
        <v>21058078</v>
      </c>
      <c r="CR30" s="114">
        <f t="shared" si="77"/>
        <v>5319960</v>
      </c>
      <c r="CS30" s="114">
        <f t="shared" si="78"/>
        <v>0</v>
      </c>
      <c r="CT30" s="555">
        <f t="shared" si="35"/>
        <v>43.785803999999999</v>
      </c>
      <c r="CU30" s="555">
        <f t="shared" si="29"/>
        <v>19.962914000000001</v>
      </c>
      <c r="CV30" s="555">
        <f t="shared" si="38"/>
        <v>5.0225999999999997</v>
      </c>
      <c r="CW30" s="555">
        <f t="shared" si="62"/>
        <v>0</v>
      </c>
      <c r="CX30" s="279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</row>
    <row r="31" spans="1:117">
      <c r="A31" s="61" t="s">
        <v>70</v>
      </c>
      <c r="B31" s="306" t="s">
        <v>122</v>
      </c>
      <c r="C31" s="160">
        <f t="shared" si="43"/>
        <v>913452</v>
      </c>
      <c r="D31" s="307">
        <f>D46+D47</f>
        <v>913452</v>
      </c>
      <c r="E31" s="307"/>
      <c r="F31" s="307"/>
      <c r="G31" s="300">
        <f>G57</f>
        <v>0</v>
      </c>
      <c r="H31" s="160">
        <f t="shared" si="44"/>
        <v>840732</v>
      </c>
      <c r="I31" s="307">
        <f>I46+I47</f>
        <v>840732</v>
      </c>
      <c r="J31" s="307"/>
      <c r="K31" s="307"/>
      <c r="L31" s="300">
        <f>L57</f>
        <v>0</v>
      </c>
      <c r="M31" s="87">
        <f t="shared" si="45"/>
        <v>919416</v>
      </c>
      <c r="N31" s="307">
        <f>N46+N47</f>
        <v>919416</v>
      </c>
      <c r="O31" s="307"/>
      <c r="P31" s="307"/>
      <c r="Q31" s="300">
        <f>Q57</f>
        <v>0</v>
      </c>
      <c r="R31" s="160">
        <f t="shared" si="46"/>
        <v>2673600</v>
      </c>
      <c r="S31" s="115">
        <f t="shared" si="79"/>
        <v>2673600</v>
      </c>
      <c r="T31" s="115"/>
      <c r="U31" s="115"/>
      <c r="V31" s="115"/>
      <c r="W31" s="315">
        <f t="shared" si="47"/>
        <v>807888</v>
      </c>
      <c r="X31" s="307">
        <f>X46+X47</f>
        <v>807888</v>
      </c>
      <c r="Y31" s="307"/>
      <c r="Z31" s="307"/>
      <c r="AA31" s="300">
        <f>AA57</f>
        <v>0</v>
      </c>
      <c r="AB31" s="315">
        <f t="shared" si="48"/>
        <v>690936</v>
      </c>
      <c r="AC31" s="307">
        <f>AC46+AC47</f>
        <v>690936</v>
      </c>
      <c r="AD31" s="307"/>
      <c r="AE31" s="307"/>
      <c r="AF31" s="300">
        <f>AF57</f>
        <v>0</v>
      </c>
      <c r="AG31" s="315">
        <f t="shared" si="49"/>
        <v>657756</v>
      </c>
      <c r="AH31" s="340">
        <f>AH46+AH47</f>
        <v>657756</v>
      </c>
      <c r="AI31" s="340"/>
      <c r="AJ31" s="340"/>
      <c r="AK31" s="341">
        <f>AK57</f>
        <v>0</v>
      </c>
      <c r="AL31" s="160">
        <f t="shared" si="50"/>
        <v>2156580</v>
      </c>
      <c r="AM31" s="114">
        <f t="shared" si="80"/>
        <v>2156580</v>
      </c>
      <c r="AN31" s="114"/>
      <c r="AO31" s="114"/>
      <c r="AP31" s="114"/>
      <c r="AQ31" s="315">
        <f t="shared" si="51"/>
        <v>4830180</v>
      </c>
      <c r="AR31" s="114">
        <f t="shared" si="84"/>
        <v>4830180</v>
      </c>
      <c r="AS31" s="114"/>
      <c r="AT31" s="114"/>
      <c r="AU31" s="300"/>
      <c r="AV31" s="416">
        <f t="shared" si="52"/>
        <v>685632</v>
      </c>
      <c r="AW31" s="307">
        <f>AW46+AW47</f>
        <v>685632</v>
      </c>
      <c r="AX31" s="307"/>
      <c r="AY31" s="307"/>
      <c r="AZ31" s="300">
        <f>AZ57</f>
        <v>0</v>
      </c>
      <c r="BA31" s="416">
        <f t="shared" si="53"/>
        <v>764076</v>
      </c>
      <c r="BB31" s="307">
        <f>BB46+BB47</f>
        <v>764076</v>
      </c>
      <c r="BC31" s="307"/>
      <c r="BD31" s="307"/>
      <c r="BE31" s="300">
        <f>BE57</f>
        <v>0</v>
      </c>
      <c r="BF31" s="345">
        <f t="shared" si="54"/>
        <v>898356</v>
      </c>
      <c r="BG31" s="114">
        <f>BG46+BG47</f>
        <v>898356</v>
      </c>
      <c r="BH31" s="114"/>
      <c r="BI31" s="114"/>
      <c r="BJ31" s="300"/>
      <c r="BK31" s="407">
        <f t="shared" si="55"/>
        <v>2348064</v>
      </c>
      <c r="BL31" s="114">
        <f t="shared" si="69"/>
        <v>2348064</v>
      </c>
      <c r="BM31" s="114"/>
      <c r="BN31" s="114"/>
      <c r="BO31" s="114"/>
      <c r="BP31" s="416">
        <f t="shared" si="56"/>
        <v>953076</v>
      </c>
      <c r="BQ31" s="114">
        <f>BQ46+BQ47</f>
        <v>953076</v>
      </c>
      <c r="BR31" s="114">
        <v>0</v>
      </c>
      <c r="BS31" s="114"/>
      <c r="BT31" s="114">
        <f>BT57</f>
        <v>0</v>
      </c>
      <c r="BU31" s="315">
        <f t="shared" si="57"/>
        <v>811584</v>
      </c>
      <c r="BV31" s="114">
        <f>BV46+BV47</f>
        <v>811584</v>
      </c>
      <c r="BW31" s="114">
        <v>0</v>
      </c>
      <c r="BX31" s="114"/>
      <c r="BY31" s="114">
        <f>BY57</f>
        <v>0</v>
      </c>
      <c r="BZ31" s="298">
        <f t="shared" si="58"/>
        <v>930488</v>
      </c>
      <c r="CA31" s="114">
        <f>CA46+CA47</f>
        <v>930488</v>
      </c>
      <c r="CB31" s="114">
        <v>0</v>
      </c>
      <c r="CC31" s="114"/>
      <c r="CD31" s="300">
        <f>CD57</f>
        <v>0</v>
      </c>
      <c r="CE31" s="428">
        <f t="shared" si="59"/>
        <v>2695148</v>
      </c>
      <c r="CF31" s="114">
        <f>CF46+CF47</f>
        <v>2695148</v>
      </c>
      <c r="CG31" s="114">
        <v>0</v>
      </c>
      <c r="CH31" s="114"/>
      <c r="CI31" s="300">
        <f>CI57</f>
        <v>0</v>
      </c>
      <c r="CJ31" s="428">
        <f t="shared" si="60"/>
        <v>5043212</v>
      </c>
      <c r="CK31" s="114">
        <f t="shared" si="81"/>
        <v>5043212</v>
      </c>
      <c r="CL31" s="114">
        <f t="shared" si="73"/>
        <v>0</v>
      </c>
      <c r="CM31" s="114">
        <f t="shared" si="74"/>
        <v>0</v>
      </c>
      <c r="CN31" s="114">
        <f t="shared" si="75"/>
        <v>0</v>
      </c>
      <c r="CO31" s="416">
        <f t="shared" si="61"/>
        <v>9873392</v>
      </c>
      <c r="CP31" s="114">
        <f t="shared" si="82"/>
        <v>9873392</v>
      </c>
      <c r="CQ31" s="114">
        <f t="shared" si="76"/>
        <v>0</v>
      </c>
      <c r="CR31" s="114">
        <f t="shared" si="77"/>
        <v>0</v>
      </c>
      <c r="CS31" s="114">
        <f t="shared" si="78"/>
        <v>0</v>
      </c>
      <c r="CT31" s="555">
        <f t="shared" si="35"/>
        <v>10.086423999999999</v>
      </c>
      <c r="CU31" s="555">
        <f t="shared" si="29"/>
        <v>0</v>
      </c>
      <c r="CV31" s="555">
        <f t="shared" si="38"/>
        <v>0</v>
      </c>
      <c r="CW31" s="555">
        <f t="shared" si="62"/>
        <v>0</v>
      </c>
      <c r="CX31" s="279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</row>
    <row r="32" spans="1:117">
      <c r="A32" s="413" t="s">
        <v>181</v>
      </c>
      <c r="B32" s="417" t="s">
        <v>182</v>
      </c>
      <c r="C32" s="160">
        <f t="shared" si="43"/>
        <v>11613</v>
      </c>
      <c r="D32" s="114">
        <f>D54</f>
        <v>11613</v>
      </c>
      <c r="E32" s="114"/>
      <c r="F32" s="114"/>
      <c r="G32" s="300"/>
      <c r="H32" s="160">
        <f t="shared" si="44"/>
        <v>16951</v>
      </c>
      <c r="I32" s="114">
        <f>I54</f>
        <v>16951</v>
      </c>
      <c r="J32" s="114"/>
      <c r="K32" s="114"/>
      <c r="L32" s="300"/>
      <c r="M32" s="160">
        <f t="shared" si="45"/>
        <v>5850</v>
      </c>
      <c r="N32" s="114">
        <f>N54</f>
        <v>5850</v>
      </c>
      <c r="O32" s="114"/>
      <c r="P32" s="114"/>
      <c r="Q32" s="300"/>
      <c r="R32" s="160">
        <f t="shared" si="46"/>
        <v>34414</v>
      </c>
      <c r="S32" s="115">
        <f t="shared" si="79"/>
        <v>34414</v>
      </c>
      <c r="T32" s="115"/>
      <c r="U32" s="114"/>
      <c r="V32" s="300"/>
      <c r="W32" s="160">
        <f t="shared" si="47"/>
        <v>5757</v>
      </c>
      <c r="X32" s="114">
        <f>X54</f>
        <v>5757</v>
      </c>
      <c r="Y32" s="114"/>
      <c r="Z32" s="114"/>
      <c r="AA32" s="300"/>
      <c r="AB32" s="160">
        <f t="shared" si="48"/>
        <v>1438</v>
      </c>
      <c r="AC32" s="114">
        <f>AC54</f>
        <v>1438</v>
      </c>
      <c r="AD32" s="114"/>
      <c r="AE32" s="114"/>
      <c r="AF32" s="300"/>
      <c r="AG32" s="160">
        <f t="shared" si="49"/>
        <v>1058</v>
      </c>
      <c r="AH32" s="114">
        <f>AH54</f>
        <v>1058</v>
      </c>
      <c r="AI32" s="195"/>
      <c r="AJ32" s="195"/>
      <c r="AK32" s="341"/>
      <c r="AL32" s="160">
        <f t="shared" si="50"/>
        <v>8253</v>
      </c>
      <c r="AM32" s="114">
        <f t="shared" si="80"/>
        <v>8253</v>
      </c>
      <c r="AN32" s="114"/>
      <c r="AO32" s="114"/>
      <c r="AP32" s="114"/>
      <c r="AQ32" s="160">
        <f t="shared" si="51"/>
        <v>42667</v>
      </c>
      <c r="AR32" s="114">
        <f t="shared" si="84"/>
        <v>42667</v>
      </c>
      <c r="AS32" s="114"/>
      <c r="AT32" s="114"/>
      <c r="AU32" s="300"/>
      <c r="AV32" s="160">
        <f t="shared" si="52"/>
        <v>857</v>
      </c>
      <c r="AW32" s="114">
        <f>AW54</f>
        <v>857</v>
      </c>
      <c r="AX32" s="195"/>
      <c r="AY32" s="195"/>
      <c r="AZ32" s="341"/>
      <c r="BA32" s="160">
        <f t="shared" si="53"/>
        <v>964</v>
      </c>
      <c r="BB32" s="114">
        <f>BB54</f>
        <v>964</v>
      </c>
      <c r="BC32" s="195"/>
      <c r="BD32" s="195"/>
      <c r="BE32" s="341"/>
      <c r="BF32" s="160">
        <f t="shared" si="54"/>
        <v>1390</v>
      </c>
      <c r="BG32" s="114">
        <f>BG54</f>
        <v>1390</v>
      </c>
      <c r="BH32" s="114"/>
      <c r="BI32" s="114"/>
      <c r="BJ32" s="300"/>
      <c r="BK32" s="160">
        <f t="shared" si="55"/>
        <v>3211</v>
      </c>
      <c r="BL32" s="114">
        <f t="shared" si="69"/>
        <v>3211</v>
      </c>
      <c r="BM32" s="114"/>
      <c r="BN32" s="114"/>
      <c r="BO32" s="114"/>
      <c r="BP32" s="160">
        <f t="shared" si="56"/>
        <v>2134</v>
      </c>
      <c r="BQ32" s="114">
        <f>BQ54</f>
        <v>2134</v>
      </c>
      <c r="BR32" s="114"/>
      <c r="BS32" s="114"/>
      <c r="BT32" s="300"/>
      <c r="BU32" s="160">
        <f t="shared" si="57"/>
        <v>10003</v>
      </c>
      <c r="BV32" s="114">
        <f>BV54</f>
        <v>10003</v>
      </c>
      <c r="BW32" s="114"/>
      <c r="BX32" s="114"/>
      <c r="BY32" s="300"/>
      <c r="BZ32" s="160">
        <f t="shared" si="58"/>
        <v>9499</v>
      </c>
      <c r="CA32" s="114">
        <f>CA54</f>
        <v>9499</v>
      </c>
      <c r="CB32" s="114"/>
      <c r="CC32" s="114"/>
      <c r="CD32" s="300"/>
      <c r="CE32" s="160">
        <f t="shared" si="59"/>
        <v>21636</v>
      </c>
      <c r="CF32" s="114">
        <f>CF54</f>
        <v>21636</v>
      </c>
      <c r="CG32" s="114"/>
      <c r="CH32" s="114"/>
      <c r="CI32" s="300"/>
      <c r="CJ32" s="160">
        <f t="shared" si="60"/>
        <v>24847</v>
      </c>
      <c r="CK32" s="114">
        <f t="shared" si="81"/>
        <v>24847</v>
      </c>
      <c r="CL32" s="114">
        <f t="shared" si="73"/>
        <v>0</v>
      </c>
      <c r="CM32" s="114">
        <f t="shared" si="74"/>
        <v>0</v>
      </c>
      <c r="CN32" s="114">
        <f t="shared" si="75"/>
        <v>0</v>
      </c>
      <c r="CO32" s="160">
        <f t="shared" si="61"/>
        <v>67514</v>
      </c>
      <c r="CP32" s="114">
        <f t="shared" si="82"/>
        <v>67514</v>
      </c>
      <c r="CQ32" s="114">
        <f t="shared" si="76"/>
        <v>0</v>
      </c>
      <c r="CR32" s="114">
        <f t="shared" si="77"/>
        <v>0</v>
      </c>
      <c r="CS32" s="114">
        <f t="shared" si="78"/>
        <v>0</v>
      </c>
      <c r="CT32" s="555">
        <f t="shared" si="35"/>
        <v>4.9694000000000002E-2</v>
      </c>
      <c r="CU32" s="555">
        <f t="shared" si="29"/>
        <v>0</v>
      </c>
      <c r="CV32" s="555">
        <f t="shared" si="38"/>
        <v>0</v>
      </c>
      <c r="CW32" s="555">
        <f t="shared" si="62"/>
        <v>0</v>
      </c>
      <c r="CX32" s="279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</row>
    <row r="33" spans="1:117">
      <c r="A33" s="413" t="s">
        <v>501</v>
      </c>
      <c r="B33" s="417" t="s">
        <v>503</v>
      </c>
      <c r="C33" s="160">
        <f t="shared" si="43"/>
        <v>0</v>
      </c>
      <c r="D33" s="114">
        <f>D48</f>
        <v>0</v>
      </c>
      <c r="E33" s="114"/>
      <c r="F33" s="114"/>
      <c r="G33" s="300"/>
      <c r="H33" s="160">
        <f t="shared" si="44"/>
        <v>0</v>
      </c>
      <c r="I33" s="114">
        <f>I48</f>
        <v>0</v>
      </c>
      <c r="J33" s="114"/>
      <c r="K33" s="114"/>
      <c r="L33" s="300"/>
      <c r="M33" s="160">
        <f t="shared" si="45"/>
        <v>0</v>
      </c>
      <c r="N33" s="114">
        <f>N48</f>
        <v>0</v>
      </c>
      <c r="O33" s="114"/>
      <c r="P33" s="114"/>
      <c r="Q33" s="300"/>
      <c r="R33" s="160">
        <f t="shared" si="46"/>
        <v>0</v>
      </c>
      <c r="S33" s="115"/>
      <c r="T33" s="115"/>
      <c r="U33" s="114"/>
      <c r="V33" s="300"/>
      <c r="W33" s="160">
        <f t="shared" si="47"/>
        <v>0</v>
      </c>
      <c r="X33" s="114">
        <f>X48</f>
        <v>0</v>
      </c>
      <c r="Y33" s="114"/>
      <c r="Z33" s="114"/>
      <c r="AA33" s="300"/>
      <c r="AB33" s="160">
        <f t="shared" si="48"/>
        <v>0</v>
      </c>
      <c r="AC33" s="114">
        <f>AC48</f>
        <v>0</v>
      </c>
      <c r="AD33" s="114"/>
      <c r="AE33" s="114"/>
      <c r="AF33" s="300"/>
      <c r="AG33" s="160">
        <f t="shared" si="49"/>
        <v>0</v>
      </c>
      <c r="AH33" s="114">
        <f>AH48</f>
        <v>0</v>
      </c>
      <c r="AI33" s="195"/>
      <c r="AJ33" s="195"/>
      <c r="AK33" s="341"/>
      <c r="AL33" s="160">
        <f t="shared" si="50"/>
        <v>0</v>
      </c>
      <c r="AM33" s="114">
        <f t="shared" si="80"/>
        <v>0</v>
      </c>
      <c r="AN33" s="114"/>
      <c r="AO33" s="114"/>
      <c r="AP33" s="114"/>
      <c r="AQ33" s="160">
        <f t="shared" si="51"/>
        <v>0</v>
      </c>
      <c r="AR33" s="114">
        <f t="shared" si="84"/>
        <v>0</v>
      </c>
      <c r="AS33" s="114"/>
      <c r="AT33" s="114"/>
      <c r="AU33" s="300"/>
      <c r="AV33" s="160">
        <f t="shared" si="52"/>
        <v>0</v>
      </c>
      <c r="AW33" s="114">
        <f>AW48</f>
        <v>0</v>
      </c>
      <c r="AX33" s="195"/>
      <c r="AY33" s="195"/>
      <c r="AZ33" s="341"/>
      <c r="BA33" s="160">
        <f t="shared" si="53"/>
        <v>0</v>
      </c>
      <c r="BB33" s="114">
        <f>BB48</f>
        <v>0</v>
      </c>
      <c r="BC33" s="195"/>
      <c r="BD33" s="195"/>
      <c r="BE33" s="341"/>
      <c r="BF33" s="160">
        <f t="shared" si="54"/>
        <v>0</v>
      </c>
      <c r="BG33" s="114">
        <f>BG48</f>
        <v>0</v>
      </c>
      <c r="BH33" s="114"/>
      <c r="BI33" s="114"/>
      <c r="BJ33" s="300"/>
      <c r="BK33" s="160">
        <f t="shared" si="55"/>
        <v>0</v>
      </c>
      <c r="BL33" s="114">
        <f t="shared" si="69"/>
        <v>0</v>
      </c>
      <c r="BM33" s="114"/>
      <c r="BN33" s="114"/>
      <c r="BO33" s="114"/>
      <c r="BP33" s="160">
        <f t="shared" si="56"/>
        <v>0</v>
      </c>
      <c r="BQ33" s="114">
        <f>BQ48</f>
        <v>0</v>
      </c>
      <c r="BR33" s="114"/>
      <c r="BS33" s="114"/>
      <c r="BT33" s="300"/>
      <c r="BU33" s="160">
        <f t="shared" si="57"/>
        <v>0</v>
      </c>
      <c r="BV33" s="114">
        <f>BV48</f>
        <v>0</v>
      </c>
      <c r="BW33" s="114"/>
      <c r="BX33" s="114"/>
      <c r="BY33" s="300"/>
      <c r="BZ33" s="160">
        <f t="shared" si="58"/>
        <v>0</v>
      </c>
      <c r="CA33" s="114">
        <f>CA48</f>
        <v>0</v>
      </c>
      <c r="CB33" s="114"/>
      <c r="CC33" s="114"/>
      <c r="CD33" s="300"/>
      <c r="CE33" s="160">
        <f t="shared" si="59"/>
        <v>0</v>
      </c>
      <c r="CF33" s="114">
        <f>CF48</f>
        <v>0</v>
      </c>
      <c r="CG33" s="114"/>
      <c r="CH33" s="114"/>
      <c r="CI33" s="300"/>
      <c r="CJ33" s="160">
        <f t="shared" si="60"/>
        <v>0</v>
      </c>
      <c r="CK33" s="114">
        <f t="shared" si="81"/>
        <v>0</v>
      </c>
      <c r="CL33" s="114">
        <f t="shared" si="73"/>
        <v>0</v>
      </c>
      <c r="CM33" s="114">
        <f t="shared" si="74"/>
        <v>0</v>
      </c>
      <c r="CN33" s="114">
        <f t="shared" si="75"/>
        <v>0</v>
      </c>
      <c r="CO33" s="160">
        <f t="shared" si="61"/>
        <v>0</v>
      </c>
      <c r="CP33" s="114">
        <f t="shared" si="82"/>
        <v>0</v>
      </c>
      <c r="CQ33" s="114">
        <f t="shared" si="76"/>
        <v>0</v>
      </c>
      <c r="CR33" s="114">
        <f t="shared" si="77"/>
        <v>0</v>
      </c>
      <c r="CS33" s="114">
        <f t="shared" si="78"/>
        <v>0</v>
      </c>
      <c r="CT33" s="555">
        <f t="shared" si="35"/>
        <v>0</v>
      </c>
      <c r="CU33" s="555">
        <f t="shared" si="29"/>
        <v>0</v>
      </c>
      <c r="CV33" s="555">
        <f t="shared" si="38"/>
        <v>0</v>
      </c>
      <c r="CW33" s="555">
        <f t="shared" si="62"/>
        <v>0</v>
      </c>
      <c r="CX33" s="279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</row>
    <row r="34" spans="1:117" ht="15.75" thickBot="1">
      <c r="A34" s="414" t="s">
        <v>502</v>
      </c>
      <c r="B34" s="418" t="s">
        <v>504</v>
      </c>
      <c r="C34" s="160">
        <f t="shared" si="43"/>
        <v>45072</v>
      </c>
      <c r="D34" s="196">
        <f>D55</f>
        <v>45072</v>
      </c>
      <c r="E34" s="196"/>
      <c r="F34" s="196"/>
      <c r="G34" s="299"/>
      <c r="H34" s="160">
        <f t="shared" si="44"/>
        <v>49752</v>
      </c>
      <c r="I34" s="196">
        <f>I55</f>
        <v>49752</v>
      </c>
      <c r="J34" s="196"/>
      <c r="K34" s="196"/>
      <c r="L34" s="299"/>
      <c r="M34" s="160">
        <f t="shared" si="45"/>
        <v>50976</v>
      </c>
      <c r="N34" s="196">
        <f>N55</f>
        <v>50976</v>
      </c>
      <c r="O34" s="196"/>
      <c r="P34" s="196"/>
      <c r="Q34" s="299"/>
      <c r="R34" s="160">
        <f t="shared" si="46"/>
        <v>145800</v>
      </c>
      <c r="S34" s="115">
        <f t="shared" si="79"/>
        <v>145800</v>
      </c>
      <c r="T34" s="115"/>
      <c r="U34" s="196"/>
      <c r="V34" s="299"/>
      <c r="W34" s="160">
        <f t="shared" si="47"/>
        <v>49032</v>
      </c>
      <c r="X34" s="196">
        <f>X55</f>
        <v>49032</v>
      </c>
      <c r="Y34" s="196"/>
      <c r="Z34" s="196"/>
      <c r="AA34" s="299"/>
      <c r="AB34" s="160">
        <f t="shared" si="48"/>
        <v>38736</v>
      </c>
      <c r="AC34" s="196">
        <f>AC55</f>
        <v>38736</v>
      </c>
      <c r="AD34" s="196"/>
      <c r="AE34" s="196"/>
      <c r="AF34" s="299"/>
      <c r="AG34" s="160">
        <f t="shared" si="49"/>
        <v>33096</v>
      </c>
      <c r="AH34" s="196">
        <f>AH55</f>
        <v>33096</v>
      </c>
      <c r="AI34" s="415"/>
      <c r="AJ34" s="415"/>
      <c r="AK34" s="426"/>
      <c r="AL34" s="160">
        <f t="shared" si="50"/>
        <v>120864</v>
      </c>
      <c r="AM34" s="114">
        <f>AH34+AC34+X34</f>
        <v>120864</v>
      </c>
      <c r="AN34" s="114"/>
      <c r="AO34" s="114"/>
      <c r="AP34" s="114"/>
      <c r="AQ34" s="160">
        <f t="shared" si="51"/>
        <v>266664</v>
      </c>
      <c r="AR34" s="114">
        <f t="shared" si="84"/>
        <v>266664</v>
      </c>
      <c r="AS34" s="196"/>
      <c r="AT34" s="196"/>
      <c r="AU34" s="299"/>
      <c r="AV34" s="160">
        <f t="shared" si="52"/>
        <v>35424</v>
      </c>
      <c r="AW34" s="196">
        <f>AW55</f>
        <v>35424</v>
      </c>
      <c r="AX34" s="415"/>
      <c r="AY34" s="415"/>
      <c r="AZ34" s="426"/>
      <c r="BA34" s="160">
        <f t="shared" si="53"/>
        <v>43056</v>
      </c>
      <c r="BB34" s="196">
        <f>BB55</f>
        <v>43056</v>
      </c>
      <c r="BC34" s="415"/>
      <c r="BD34" s="415"/>
      <c r="BE34" s="426"/>
      <c r="BF34" s="160">
        <f t="shared" si="54"/>
        <v>49104</v>
      </c>
      <c r="BG34" s="196">
        <f>BG55</f>
        <v>49104</v>
      </c>
      <c r="BH34" s="196"/>
      <c r="BI34" s="196"/>
      <c r="BJ34" s="196"/>
      <c r="BK34" s="160">
        <f t="shared" si="55"/>
        <v>127584</v>
      </c>
      <c r="BL34" s="114">
        <f t="shared" si="69"/>
        <v>127584</v>
      </c>
      <c r="BM34" s="114"/>
      <c r="BN34" s="114"/>
      <c r="BO34" s="114"/>
      <c r="BP34" s="160">
        <f t="shared" si="56"/>
        <v>51552</v>
      </c>
      <c r="BQ34" s="196">
        <f>BQ55</f>
        <v>51552</v>
      </c>
      <c r="BR34" s="196"/>
      <c r="BS34" s="196"/>
      <c r="BT34" s="299"/>
      <c r="BU34" s="160">
        <f t="shared" si="57"/>
        <v>62424</v>
      </c>
      <c r="BV34" s="196">
        <f>BV55</f>
        <v>62424</v>
      </c>
      <c r="BW34" s="196"/>
      <c r="BX34" s="196"/>
      <c r="BY34" s="299"/>
      <c r="BZ34" s="160">
        <f t="shared" si="58"/>
        <v>60912</v>
      </c>
      <c r="CA34" s="196">
        <f>CA55</f>
        <v>60912</v>
      </c>
      <c r="CB34" s="196"/>
      <c r="CC34" s="196"/>
      <c r="CD34" s="299"/>
      <c r="CE34" s="160">
        <f t="shared" si="59"/>
        <v>174888</v>
      </c>
      <c r="CF34" s="196">
        <f>CF55</f>
        <v>174888</v>
      </c>
      <c r="CG34" s="196"/>
      <c r="CH34" s="196"/>
      <c r="CI34" s="299"/>
      <c r="CJ34" s="160">
        <f t="shared" si="60"/>
        <v>302472</v>
      </c>
      <c r="CK34" s="114">
        <f t="shared" si="81"/>
        <v>302472</v>
      </c>
      <c r="CL34" s="114">
        <f t="shared" si="73"/>
        <v>0</v>
      </c>
      <c r="CM34" s="114">
        <f t="shared" si="74"/>
        <v>0</v>
      </c>
      <c r="CN34" s="114">
        <f t="shared" si="75"/>
        <v>0</v>
      </c>
      <c r="CO34" s="160">
        <f t="shared" si="61"/>
        <v>569136</v>
      </c>
      <c r="CP34" s="114">
        <f t="shared" si="82"/>
        <v>569136</v>
      </c>
      <c r="CQ34" s="114">
        <f t="shared" si="76"/>
        <v>0</v>
      </c>
      <c r="CR34" s="114">
        <f t="shared" si="77"/>
        <v>0</v>
      </c>
      <c r="CS34" s="114">
        <f t="shared" si="78"/>
        <v>0</v>
      </c>
      <c r="CT34" s="555">
        <f t="shared" si="35"/>
        <v>0.60494400000000004</v>
      </c>
      <c r="CU34" s="555">
        <f t="shared" si="29"/>
        <v>0</v>
      </c>
      <c r="CV34" s="555">
        <f t="shared" si="38"/>
        <v>0</v>
      </c>
      <c r="CW34" s="555">
        <f t="shared" si="62"/>
        <v>0</v>
      </c>
      <c r="CX34" s="279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</row>
    <row r="35" spans="1:117">
      <c r="A35" s="21"/>
      <c r="B35" s="21"/>
      <c r="C35" s="22"/>
      <c r="D35" s="62">
        <f>D6-D19-D21-D22-E9-F9</f>
        <v>0</v>
      </c>
      <c r="E35" s="62">
        <f>E6-E19-E21-E22-F10</f>
        <v>0</v>
      </c>
      <c r="F35" s="62">
        <f>F6-F19-F21-F22-G11</f>
        <v>0</v>
      </c>
      <c r="G35" s="63">
        <f>G6-G19-G21-G22</f>
        <v>-2.3283064365386963E-9</v>
      </c>
      <c r="H35" s="64"/>
      <c r="I35" s="62">
        <f>I6-I19-I21-I22-J9-K9</f>
        <v>0</v>
      </c>
      <c r="J35" s="62">
        <f>J6-J19-J21-J22-K10</f>
        <v>0</v>
      </c>
      <c r="K35" s="62">
        <f>K6-K19-K21-K22-L11</f>
        <v>0</v>
      </c>
      <c r="L35" s="63">
        <f>L6-L19-L21-L22</f>
        <v>1.3969838619232178E-9</v>
      </c>
      <c r="M35" s="64"/>
      <c r="N35" s="197">
        <f>N6-N19-N21-N22-O9-P9</f>
        <v>0</v>
      </c>
      <c r="O35" s="197">
        <f>O6-O19-O21-O22-P10</f>
        <v>0</v>
      </c>
      <c r="P35" s="197">
        <f>P6-P19-P21-P22-Q11</f>
        <v>0</v>
      </c>
      <c r="Q35" s="198">
        <f>Q6-Q19-Q21-Q22</f>
        <v>-2.0954757928848267E-9</v>
      </c>
      <c r="R35" s="64"/>
      <c r="S35" s="62">
        <f>S6-S19-S21-S22-T9-U9</f>
        <v>0</v>
      </c>
      <c r="T35" s="62">
        <f>T6-T19-T21-T22-U10</f>
        <v>0</v>
      </c>
      <c r="U35" s="62">
        <f>U6-U19-U21-U22-V11</f>
        <v>0</v>
      </c>
      <c r="V35" s="63">
        <f>V6-V19-V21-V22</f>
        <v>-2.7939677238464355E-9</v>
      </c>
      <c r="W35" s="64"/>
      <c r="X35" s="62">
        <f>X6-X19-X21-X22-Y9-Z9</f>
        <v>0</v>
      </c>
      <c r="Y35" s="62">
        <f>Y6-Y19-Y21-Y22-Z10</f>
        <v>0</v>
      </c>
      <c r="Z35" s="62">
        <f>Z6-Z19-Z21-Z22-AA11</f>
        <v>0</v>
      </c>
      <c r="AA35" s="63">
        <f>AA6-AA19-AA21-AA22</f>
        <v>0</v>
      </c>
      <c r="AB35" s="64"/>
      <c r="AC35" s="62">
        <f>AC6-AC19-AC21-AC22-AD9-AE9</f>
        <v>0</v>
      </c>
      <c r="AD35" s="62">
        <f>AD6-AD19-AD21-AD22-AE10</f>
        <v>0</v>
      </c>
      <c r="AE35" s="62">
        <f>AE6-AE19-AE21-AE22-AF11</f>
        <v>0</v>
      </c>
      <c r="AF35" s="111">
        <f>AF6-AF19-AF21-AF22</f>
        <v>5.1222741603851318E-9</v>
      </c>
      <c r="AG35" s="64"/>
      <c r="AH35" s="62">
        <f>AH6-AH19-AH21-AH22-AI9-AJ9</f>
        <v>0</v>
      </c>
      <c r="AI35" s="62">
        <f>AI6-AI19-AI21-AI22-AJ10</f>
        <v>0</v>
      </c>
      <c r="AJ35" s="62">
        <f>AJ6-AJ19-AJ21-AJ22-AK11</f>
        <v>0</v>
      </c>
      <c r="AK35" s="63">
        <f>AK6-AK19-AK21-AK22</f>
        <v>-4.6566128730773926E-9</v>
      </c>
      <c r="AL35" s="64"/>
      <c r="AM35" s="62">
        <f>AM6-AM19-AM21-AM22-AN9-AO9</f>
        <v>0</v>
      </c>
      <c r="AN35" s="62">
        <f>AN6-AN19-AN21-AN22-AO10</f>
        <v>0</v>
      </c>
      <c r="AO35" s="62">
        <f>AO6-AO19-AO21-AO22-AP11</f>
        <v>0</v>
      </c>
      <c r="AP35" s="63">
        <f>AP6-AP19-AP21-AP22</f>
        <v>0</v>
      </c>
      <c r="AQ35" s="183"/>
      <c r="AR35" s="184">
        <f>AR6-AR19-AR21-AR22-AS9-AT9</f>
        <v>0</v>
      </c>
      <c r="AS35" s="184">
        <f>AS6-AS19-AS21-AS22-AT10</f>
        <v>0</v>
      </c>
      <c r="AT35" s="62">
        <f>AT6-AT19-AT21-AT22-AU11</f>
        <v>0</v>
      </c>
      <c r="AU35" s="198">
        <f>AU6-AU19-AU21-AU22</f>
        <v>0</v>
      </c>
      <c r="AV35" s="64"/>
      <c r="AW35" s="197">
        <f>AW6-AW19-AW21-AW22-AX9-AY9</f>
        <v>0</v>
      </c>
      <c r="AX35" s="197">
        <f>AX6-AX19-AX21-AX22-AY10</f>
        <v>0</v>
      </c>
      <c r="AY35" s="197">
        <f>AY6-AY19-AY21-AY22-AZ11</f>
        <v>0</v>
      </c>
      <c r="AZ35" s="198">
        <f>AZ6-AZ19-AZ21-AZ22</f>
        <v>-1.1641532182693481E-9</v>
      </c>
      <c r="BA35" s="64"/>
      <c r="BB35" s="62">
        <f>BB6-BB19-BB21-BB22-BC9-BD9</f>
        <v>0</v>
      </c>
      <c r="BC35" s="62">
        <f>BC6-BC19-BC21-BC22-BD10</f>
        <v>0</v>
      </c>
      <c r="BD35" s="62">
        <f>BD6-BD19-BD21-BD22-BE11</f>
        <v>0</v>
      </c>
      <c r="BE35" s="63">
        <f>BE6-BE19-BE21-BE22</f>
        <v>4.6566128730773926E-10</v>
      </c>
      <c r="BF35" s="64"/>
      <c r="BG35" s="62">
        <f>BG6-BG19-BG21-BG22-BH9-BI9</f>
        <v>0</v>
      </c>
      <c r="BH35" s="62">
        <f>BH6-BH19-BH21-BH22-BI10</f>
        <v>0</v>
      </c>
      <c r="BI35" s="62">
        <f>BI6-BI19-BI21-BI22-BJ11</f>
        <v>0</v>
      </c>
      <c r="BJ35" s="63">
        <f>BJ6-BJ19-BJ21-BJ22</f>
        <v>-9.3132257461547852E-10</v>
      </c>
      <c r="BK35" s="64"/>
      <c r="BL35" s="553">
        <f>BL6-BL19-BL21-BL22-BM9-BN9</f>
        <v>0</v>
      </c>
      <c r="BM35" s="553">
        <f>BM6-BM19-BM21-BM22-BN10</f>
        <v>0</v>
      </c>
      <c r="BN35" s="553">
        <f>BN6-BN19-BN21-BN22-BO11</f>
        <v>0</v>
      </c>
      <c r="BO35" s="554">
        <f>BO6-BO19-BO21-BO22</f>
        <v>-1.862645149230957E-9</v>
      </c>
      <c r="BP35" s="64"/>
      <c r="BQ35" s="62">
        <f>BQ6-BQ19-BQ21-BQ22-BR9-BS9</f>
        <v>0</v>
      </c>
      <c r="BR35" s="62">
        <f>BR6-BR19-BR21-BR22-BS10</f>
        <v>0</v>
      </c>
      <c r="BS35" s="62">
        <f>BS6-BS19-BS21-BS22-BT11</f>
        <v>0</v>
      </c>
      <c r="BT35" s="63">
        <f>BT6-BT19-BT21-BT22</f>
        <v>-4.6566128730773926E-10</v>
      </c>
      <c r="BU35" s="64"/>
      <c r="BV35" s="62">
        <f>BV6-BV19-BV21-BV22-BW9-BX9</f>
        <v>0</v>
      </c>
      <c r="BW35" s="62">
        <f>BW6-BW19-BW21-BW22-BX10</f>
        <v>0</v>
      </c>
      <c r="BX35" s="62">
        <f>BX6-BX19-BX21-BX22-BY11</f>
        <v>0</v>
      </c>
      <c r="BY35" s="63">
        <f>BY6-BY19-BY21-BY22</f>
        <v>1.3969838619232178E-9</v>
      </c>
      <c r="BZ35" s="64"/>
      <c r="CA35" s="62">
        <f>CA6-CA19-CA21-CA22-CB9-CC9</f>
        <v>0</v>
      </c>
      <c r="CB35" s="62">
        <f>CB6-CB19-CB21-CB22-CC10</f>
        <v>0</v>
      </c>
      <c r="CC35" s="62">
        <f>CC6-CC19-CC21-CC22-CD11</f>
        <v>0</v>
      </c>
      <c r="CD35" s="63">
        <f>CD6-CD19-CD21-CD22</f>
        <v>1.862645149230957E-9</v>
      </c>
      <c r="CE35" s="129"/>
      <c r="CF35" s="62">
        <f>CF6-CF19-CF21-CF22-CG9-CH9</f>
        <v>0</v>
      </c>
      <c r="CG35" s="62">
        <f>CG6-CG19-CG21-CG22-CH10</f>
        <v>0</v>
      </c>
      <c r="CH35" s="62">
        <f>CH6-CH19-CH21-CH22-CI11</f>
        <v>0</v>
      </c>
      <c r="CI35" s="63">
        <f>CI6-CI19-CI21-CI22</f>
        <v>2.7939677238464355E-9</v>
      </c>
      <c r="CJ35" s="129"/>
      <c r="CK35" s="62">
        <f>CK6-CK19-CK21-CK22-CL9-CM9</f>
        <v>0</v>
      </c>
      <c r="CL35" s="62">
        <f>CL6-CL19-CL21-CL22-CM10</f>
        <v>0</v>
      </c>
      <c r="CM35" s="62">
        <f>CM6-CM19-CM21-CM22-CN11</f>
        <v>0</v>
      </c>
      <c r="CN35" s="111">
        <f>CN6-CN19-CN21-CN22</f>
        <v>0</v>
      </c>
      <c r="CO35" s="183"/>
      <c r="CP35" s="184">
        <f>CP6-CP19-CP21-CP22-CQ9-CR9</f>
        <v>0</v>
      </c>
      <c r="CQ35" s="184">
        <f>CQ6-CQ19-CQ21-CQ22-CR10</f>
        <v>0</v>
      </c>
      <c r="CR35" s="184">
        <f>CR6-CR19-CR21-CR22-CS11</f>
        <v>0</v>
      </c>
      <c r="CS35" s="111">
        <f>CS6-CS19-CS21-CS22</f>
        <v>0</v>
      </c>
      <c r="CT35" s="279"/>
      <c r="CU35" s="279"/>
      <c r="CV35" s="279"/>
      <c r="CW35" s="279"/>
      <c r="CX35" s="279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</row>
    <row r="36" spans="1:117">
      <c r="A36" s="23"/>
      <c r="B36" s="23"/>
      <c r="C36" s="22"/>
      <c r="D36" s="22"/>
      <c r="E36" s="22"/>
      <c r="F36" s="22"/>
      <c r="G36" s="22"/>
      <c r="H36" s="22"/>
      <c r="M36" s="22"/>
      <c r="R36" s="22"/>
      <c r="S36" s="256"/>
      <c r="W36" s="22"/>
      <c r="AB36" s="22"/>
      <c r="AG36" s="22"/>
      <c r="AL36" s="22"/>
      <c r="AV36" s="22"/>
      <c r="BA36" s="22"/>
      <c r="BF36" s="22"/>
      <c r="BK36" s="22"/>
      <c r="BP36" s="22"/>
      <c r="BU36" s="22"/>
      <c r="BZ36" s="22"/>
      <c r="CE36" s="129"/>
      <c r="CJ36" s="129"/>
      <c r="CO36" s="22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</row>
    <row r="37" spans="1:117" s="26" customFormat="1" ht="19.5" customHeight="1" thickBot="1">
      <c r="A37" s="24"/>
      <c r="B37" s="582" t="s">
        <v>71</v>
      </c>
      <c r="C37" s="583"/>
      <c r="D37" s="583"/>
      <c r="E37" s="583"/>
      <c r="F37" s="24"/>
      <c r="G37" s="24"/>
      <c r="H37" s="25"/>
      <c r="M37" s="25"/>
      <c r="R37" s="25"/>
      <c r="W37" s="25"/>
      <c r="AB37" s="25"/>
      <c r="AG37" s="25"/>
      <c r="AL37" s="25"/>
      <c r="AV37" s="25"/>
      <c r="BA37" s="25"/>
      <c r="BF37" s="25"/>
      <c r="BK37" s="25"/>
      <c r="BP37" s="25"/>
      <c r="BU37" s="25"/>
      <c r="BZ37" s="25"/>
      <c r="CE37" s="130"/>
      <c r="CJ37" s="130"/>
      <c r="CO37" s="25"/>
      <c r="CT37" s="266"/>
      <c r="CU37" s="266"/>
      <c r="CV37" s="266"/>
      <c r="CW37" s="266"/>
      <c r="CX37" s="266"/>
      <c r="CY37" s="266"/>
      <c r="CZ37" s="266"/>
      <c r="DA37" s="266"/>
      <c r="DB37" s="266"/>
      <c r="DC37" s="266"/>
      <c r="DD37" s="266"/>
      <c r="DE37" s="266"/>
      <c r="DF37" s="266"/>
      <c r="DG37" s="266"/>
      <c r="DH37" s="266"/>
      <c r="DI37" s="266"/>
      <c r="DJ37" s="266"/>
      <c r="DK37" s="266"/>
      <c r="DL37" s="266"/>
      <c r="DM37" s="266"/>
    </row>
    <row r="38" spans="1:117" s="26" customFormat="1" ht="19.5" customHeight="1">
      <c r="A38" s="27" t="s">
        <v>72</v>
      </c>
      <c r="B38" s="28" t="s">
        <v>73</v>
      </c>
      <c r="C38" s="29" t="s">
        <v>2</v>
      </c>
      <c r="D38" s="29" t="s">
        <v>4</v>
      </c>
      <c r="E38" s="29" t="s">
        <v>5</v>
      </c>
      <c r="F38" s="29" t="s">
        <v>6</v>
      </c>
      <c r="G38" s="30" t="s">
        <v>7</v>
      </c>
      <c r="H38" s="29" t="s">
        <v>2</v>
      </c>
      <c r="I38" s="29" t="s">
        <v>4</v>
      </c>
      <c r="J38" s="29" t="s">
        <v>5</v>
      </c>
      <c r="K38" s="29" t="s">
        <v>6</v>
      </c>
      <c r="L38" s="30" t="s">
        <v>7</v>
      </c>
      <c r="M38" s="29" t="s">
        <v>2</v>
      </c>
      <c r="N38" s="29" t="s">
        <v>4</v>
      </c>
      <c r="O38" s="29" t="s">
        <v>5</v>
      </c>
      <c r="P38" s="29" t="s">
        <v>6</v>
      </c>
      <c r="Q38" s="30" t="s">
        <v>7</v>
      </c>
      <c r="R38" s="29" t="s">
        <v>2</v>
      </c>
      <c r="S38" s="29" t="s">
        <v>4</v>
      </c>
      <c r="T38" s="29" t="s">
        <v>5</v>
      </c>
      <c r="U38" s="29" t="s">
        <v>6</v>
      </c>
      <c r="V38" s="30" t="s">
        <v>7</v>
      </c>
      <c r="W38" s="29" t="s">
        <v>2</v>
      </c>
      <c r="X38" s="29" t="s">
        <v>4</v>
      </c>
      <c r="Y38" s="29" t="s">
        <v>5</v>
      </c>
      <c r="Z38" s="29" t="s">
        <v>6</v>
      </c>
      <c r="AA38" s="30" t="s">
        <v>7</v>
      </c>
      <c r="AB38" s="29" t="s">
        <v>2</v>
      </c>
      <c r="AC38" s="29" t="s">
        <v>4</v>
      </c>
      <c r="AD38" s="29" t="s">
        <v>5</v>
      </c>
      <c r="AE38" s="29" t="s">
        <v>6</v>
      </c>
      <c r="AF38" s="30" t="s">
        <v>7</v>
      </c>
      <c r="AG38" s="29" t="s">
        <v>2</v>
      </c>
      <c r="AH38" s="29" t="s">
        <v>4</v>
      </c>
      <c r="AI38" s="29" t="s">
        <v>5</v>
      </c>
      <c r="AJ38" s="29" t="s">
        <v>6</v>
      </c>
      <c r="AK38" s="30" t="s">
        <v>7</v>
      </c>
      <c r="AL38" s="29" t="s">
        <v>2</v>
      </c>
      <c r="AM38" s="29" t="s">
        <v>4</v>
      </c>
      <c r="AN38" s="29" t="s">
        <v>5</v>
      </c>
      <c r="AO38" s="29" t="s">
        <v>6</v>
      </c>
      <c r="AP38" s="30" t="s">
        <v>7</v>
      </c>
      <c r="AQ38" s="29" t="s">
        <v>2</v>
      </c>
      <c r="AR38" s="29" t="s">
        <v>4</v>
      </c>
      <c r="AS38" s="29" t="s">
        <v>5</v>
      </c>
      <c r="AT38" s="29" t="s">
        <v>6</v>
      </c>
      <c r="AU38" s="30" t="s">
        <v>7</v>
      </c>
      <c r="AV38" s="29" t="s">
        <v>2</v>
      </c>
      <c r="AW38" s="29" t="s">
        <v>4</v>
      </c>
      <c r="AX38" s="29" t="s">
        <v>5</v>
      </c>
      <c r="AY38" s="29" t="s">
        <v>6</v>
      </c>
      <c r="AZ38" s="30" t="s">
        <v>7</v>
      </c>
      <c r="BA38" s="29" t="s">
        <v>2</v>
      </c>
      <c r="BB38" s="29" t="s">
        <v>4</v>
      </c>
      <c r="BC38" s="29" t="s">
        <v>5</v>
      </c>
      <c r="BD38" s="29" t="s">
        <v>6</v>
      </c>
      <c r="BE38" s="30" t="s">
        <v>7</v>
      </c>
      <c r="BF38" s="29" t="s">
        <v>2</v>
      </c>
      <c r="BG38" s="29" t="s">
        <v>4</v>
      </c>
      <c r="BH38" s="29" t="s">
        <v>5</v>
      </c>
      <c r="BI38" s="29" t="s">
        <v>6</v>
      </c>
      <c r="BJ38" s="30" t="s">
        <v>7</v>
      </c>
      <c r="BK38" s="29" t="s">
        <v>2</v>
      </c>
      <c r="BL38" s="29" t="s">
        <v>4</v>
      </c>
      <c r="BM38" s="29" t="s">
        <v>5</v>
      </c>
      <c r="BN38" s="29" t="s">
        <v>6</v>
      </c>
      <c r="BO38" s="30" t="s">
        <v>7</v>
      </c>
      <c r="BP38" s="29" t="s">
        <v>2</v>
      </c>
      <c r="BQ38" s="29" t="s">
        <v>4</v>
      </c>
      <c r="BR38" s="29" t="s">
        <v>5</v>
      </c>
      <c r="BS38" s="29" t="s">
        <v>6</v>
      </c>
      <c r="BT38" s="30" t="s">
        <v>7</v>
      </c>
      <c r="BU38" s="29" t="s">
        <v>2</v>
      </c>
      <c r="BV38" s="29" t="s">
        <v>4</v>
      </c>
      <c r="BW38" s="29" t="s">
        <v>5</v>
      </c>
      <c r="BX38" s="29" t="s">
        <v>6</v>
      </c>
      <c r="BY38" s="30" t="s">
        <v>7</v>
      </c>
      <c r="BZ38" s="29" t="s">
        <v>2</v>
      </c>
      <c r="CA38" s="29" t="s">
        <v>4</v>
      </c>
      <c r="CB38" s="29" t="s">
        <v>5</v>
      </c>
      <c r="CC38" s="29" t="s">
        <v>6</v>
      </c>
      <c r="CD38" s="30" t="s">
        <v>7</v>
      </c>
      <c r="CE38" s="131" t="s">
        <v>2</v>
      </c>
      <c r="CF38" s="29" t="s">
        <v>4</v>
      </c>
      <c r="CG38" s="29" t="s">
        <v>5</v>
      </c>
      <c r="CH38" s="29" t="s">
        <v>6</v>
      </c>
      <c r="CI38" s="30" t="s">
        <v>7</v>
      </c>
      <c r="CJ38" s="131" t="s">
        <v>2</v>
      </c>
      <c r="CK38" s="29" t="s">
        <v>4</v>
      </c>
      <c r="CL38" s="29" t="s">
        <v>5</v>
      </c>
      <c r="CM38" s="29" t="s">
        <v>6</v>
      </c>
      <c r="CN38" s="30" t="s">
        <v>7</v>
      </c>
      <c r="CO38" s="29" t="s">
        <v>2</v>
      </c>
      <c r="CP38" s="29" t="s">
        <v>4</v>
      </c>
      <c r="CQ38" s="29" t="s">
        <v>5</v>
      </c>
      <c r="CR38" s="29" t="s">
        <v>6</v>
      </c>
      <c r="CS38" s="30" t="s">
        <v>7</v>
      </c>
      <c r="CT38" s="266"/>
      <c r="CU38" s="266"/>
      <c r="CV38" s="266"/>
      <c r="CW38" s="266"/>
      <c r="CX38" s="266"/>
      <c r="CY38" s="266"/>
      <c r="CZ38" s="266"/>
      <c r="DA38" s="266"/>
      <c r="DB38" s="266"/>
      <c r="DC38" s="266"/>
      <c r="DD38" s="266"/>
      <c r="DE38" s="266"/>
      <c r="DF38" s="266"/>
      <c r="DG38" s="266"/>
      <c r="DH38" s="266"/>
      <c r="DI38" s="266"/>
      <c r="DJ38" s="266"/>
      <c r="DK38" s="266"/>
      <c r="DL38" s="266"/>
      <c r="DM38" s="266"/>
    </row>
    <row r="39" spans="1:117" s="36" customFormat="1" ht="15" customHeight="1">
      <c r="A39" s="31">
        <v>1</v>
      </c>
      <c r="B39" s="32" t="s">
        <v>164</v>
      </c>
      <c r="C39" s="164">
        <f>SUM(D39:G39)</f>
        <v>1396600</v>
      </c>
      <c r="D39" s="117">
        <v>832740</v>
      </c>
      <c r="E39" s="117">
        <v>563860</v>
      </c>
      <c r="F39" s="117"/>
      <c r="G39" s="241"/>
      <c r="H39" s="164">
        <f>SUM(I39:L39)</f>
        <v>1262015</v>
      </c>
      <c r="I39" s="117">
        <v>750809</v>
      </c>
      <c r="J39" s="117">
        <v>511206</v>
      </c>
      <c r="K39" s="117"/>
      <c r="L39" s="241"/>
      <c r="M39" s="164">
        <f>SUM(N39:Q39)</f>
        <v>1460913</v>
      </c>
      <c r="N39" s="117">
        <v>799045</v>
      </c>
      <c r="O39" s="117">
        <v>661868</v>
      </c>
      <c r="P39" s="117"/>
      <c r="Q39" s="241"/>
      <c r="R39" s="164">
        <f>SUM(S39:V39)</f>
        <v>4119528</v>
      </c>
      <c r="S39" s="114">
        <f t="shared" ref="S39:V40" si="85">D39+I39+N39</f>
        <v>2382594</v>
      </c>
      <c r="T39" s="114">
        <f t="shared" si="85"/>
        <v>1736934</v>
      </c>
      <c r="U39" s="114">
        <f t="shared" si="85"/>
        <v>0</v>
      </c>
      <c r="V39" s="114">
        <f t="shared" si="85"/>
        <v>0</v>
      </c>
      <c r="W39" s="164">
        <f>SUM(X39:AA39)</f>
        <v>1207259</v>
      </c>
      <c r="X39" s="117">
        <v>705780</v>
      </c>
      <c r="Y39" s="117">
        <v>501479</v>
      </c>
      <c r="Z39" s="34"/>
      <c r="AA39" s="35"/>
      <c r="AB39" s="164">
        <f>SUM(AC39:AF39)</f>
        <v>1053869</v>
      </c>
      <c r="AC39" s="117">
        <v>606434</v>
      </c>
      <c r="AD39" s="117">
        <v>447435</v>
      </c>
      <c r="AE39" s="34"/>
      <c r="AF39" s="35"/>
      <c r="AG39" s="155">
        <f>SUM(AH39:AK39)</f>
        <v>941360</v>
      </c>
      <c r="AH39" s="117">
        <v>544644</v>
      </c>
      <c r="AI39" s="117">
        <v>396716</v>
      </c>
      <c r="AJ39" s="117"/>
      <c r="AK39" s="241"/>
      <c r="AL39" s="164">
        <f>SUM(AM39:AP39)</f>
        <v>3202488</v>
      </c>
      <c r="AM39" s="114">
        <f>X39+AC39+AH39</f>
        <v>1856858</v>
      </c>
      <c r="AN39" s="114">
        <f>Y39+AD39+AI39</f>
        <v>1345630</v>
      </c>
      <c r="AO39" s="114"/>
      <c r="AP39" s="114"/>
      <c r="AQ39" s="164">
        <f>SUM(AR39:AU39)</f>
        <v>7322016</v>
      </c>
      <c r="AR39" s="114">
        <f t="shared" ref="AR39:AU40" si="86">S39+AM39</f>
        <v>4239452</v>
      </c>
      <c r="AS39" s="114">
        <f t="shared" si="86"/>
        <v>3082564</v>
      </c>
      <c r="AT39" s="114">
        <f t="shared" si="86"/>
        <v>0</v>
      </c>
      <c r="AU39" s="114">
        <f t="shared" si="86"/>
        <v>0</v>
      </c>
      <c r="AV39" s="164">
        <f>SUM(AW39:AZ39)</f>
        <v>988989</v>
      </c>
      <c r="AW39" s="117">
        <v>544838</v>
      </c>
      <c r="AX39" s="117">
        <v>444151</v>
      </c>
      <c r="AY39" s="117"/>
      <c r="AZ39" s="241"/>
      <c r="BA39" s="164">
        <f>SUM(BB39:BE39)</f>
        <v>1118742</v>
      </c>
      <c r="BB39" s="117">
        <v>607384</v>
      </c>
      <c r="BC39" s="255">
        <v>511358</v>
      </c>
      <c r="BD39" s="117"/>
      <c r="BE39" s="241"/>
      <c r="BF39" s="164">
        <f>SUM(BG39:BJ39)</f>
        <v>1153533</v>
      </c>
      <c r="BG39" s="117">
        <v>668722</v>
      </c>
      <c r="BH39" s="117">
        <v>484811</v>
      </c>
      <c r="BI39" s="34"/>
      <c r="BJ39" s="35"/>
      <c r="BK39" s="164">
        <f>SUM(BL39:BO39)</f>
        <v>3261264</v>
      </c>
      <c r="BL39" s="114">
        <f t="shared" ref="BL39" si="87">AW39+BB39+BG39</f>
        <v>1820944</v>
      </c>
      <c r="BM39" s="114">
        <f t="shared" ref="BM39" si="88">AX39+BC39+BH39</f>
        <v>1440320</v>
      </c>
      <c r="BN39" s="114">
        <f t="shared" ref="BL39:BO40" si="89">AY39+BD39+BI39</f>
        <v>0</v>
      </c>
      <c r="BO39" s="114">
        <f t="shared" si="89"/>
        <v>0</v>
      </c>
      <c r="BP39" s="164">
        <f>SUM(BQ39:BT39)</f>
        <v>1217753</v>
      </c>
      <c r="BQ39" s="117">
        <v>709325</v>
      </c>
      <c r="BR39" s="117">
        <v>508428</v>
      </c>
      <c r="BS39" s="117"/>
      <c r="BT39" s="241"/>
      <c r="BU39" s="164">
        <f>SUM(BV39:BY39)</f>
        <v>1149750</v>
      </c>
      <c r="BV39" s="117">
        <v>634901</v>
      </c>
      <c r="BW39" s="117">
        <v>514849</v>
      </c>
      <c r="BX39" s="117"/>
      <c r="BY39" s="241"/>
      <c r="BZ39" s="164">
        <f>SUM(CA39:CD39)</f>
        <v>1290816</v>
      </c>
      <c r="CA39" s="117">
        <v>730048</v>
      </c>
      <c r="CB39" s="117">
        <v>560768</v>
      </c>
      <c r="CC39" s="34"/>
      <c r="CD39" s="35"/>
      <c r="CE39" s="132">
        <f>SUM(CF39:CI39)</f>
        <v>3658319</v>
      </c>
      <c r="CF39" s="195">
        <f>BQ39+BV39+CA39</f>
        <v>2074274</v>
      </c>
      <c r="CG39" s="195">
        <f>BR39+BW39+CB39</f>
        <v>1584045</v>
      </c>
      <c r="CH39" s="66"/>
      <c r="CI39" s="66"/>
      <c r="CJ39" s="132">
        <f>SUM(CK39:CN39)</f>
        <v>6919583</v>
      </c>
      <c r="CK39" s="66">
        <f t="shared" ref="CK39:CN40" si="90">BL39+CF39</f>
        <v>3895218</v>
      </c>
      <c r="CL39" s="66">
        <f t="shared" si="90"/>
        <v>3024365</v>
      </c>
      <c r="CM39" s="66">
        <f t="shared" si="90"/>
        <v>0</v>
      </c>
      <c r="CN39" s="66">
        <f t="shared" si="90"/>
        <v>0</v>
      </c>
      <c r="CO39" s="132">
        <f>SUM(CP39:CS39)</f>
        <v>14241599</v>
      </c>
      <c r="CP39" s="66">
        <f t="shared" ref="CP39:CS40" si="91">S39+AM39+BL39+CF39</f>
        <v>8134670</v>
      </c>
      <c r="CQ39" s="66">
        <f t="shared" si="91"/>
        <v>6106929</v>
      </c>
      <c r="CR39" s="66">
        <f t="shared" si="91"/>
        <v>0</v>
      </c>
      <c r="CS39" s="66">
        <f t="shared" si="91"/>
        <v>0</v>
      </c>
      <c r="CT39" s="279"/>
      <c r="CU39" s="279"/>
      <c r="CV39" s="279"/>
      <c r="CW39" s="279"/>
      <c r="CX39" s="279"/>
      <c r="CY39" s="267"/>
      <c r="CZ39" s="267"/>
      <c r="DA39" s="267"/>
      <c r="DB39" s="267"/>
      <c r="DC39" s="267"/>
      <c r="DD39" s="267"/>
      <c r="DE39" s="267"/>
      <c r="DF39" s="267"/>
      <c r="DG39" s="267"/>
      <c r="DH39" s="267"/>
      <c r="DI39" s="267"/>
      <c r="DJ39" s="267"/>
      <c r="DK39" s="267"/>
      <c r="DL39" s="267"/>
      <c r="DM39" s="267"/>
    </row>
    <row r="40" spans="1:117" s="36" customFormat="1" ht="15.75" customHeight="1" thickBot="1">
      <c r="A40" s="31">
        <v>2</v>
      </c>
      <c r="B40" s="32"/>
      <c r="C40" s="164">
        <f>SUM(D40:G40)</f>
        <v>0</v>
      </c>
      <c r="D40" s="117"/>
      <c r="E40" s="117"/>
      <c r="F40" s="117"/>
      <c r="G40" s="208"/>
      <c r="H40" s="164">
        <f>SUM(I40:L40)</f>
        <v>0</v>
      </c>
      <c r="I40" s="117"/>
      <c r="J40" s="117"/>
      <c r="K40" s="117"/>
      <c r="L40" s="208"/>
      <c r="M40" s="164">
        <f>SUM(N40:Q40)</f>
        <v>0</v>
      </c>
      <c r="N40" s="117"/>
      <c r="O40" s="117"/>
      <c r="P40" s="117"/>
      <c r="Q40" s="208"/>
      <c r="R40" s="164">
        <f>SUM(S40:V40)</f>
        <v>0</v>
      </c>
      <c r="S40" s="114">
        <f t="shared" si="85"/>
        <v>0</v>
      </c>
      <c r="T40" s="114">
        <f t="shared" si="85"/>
        <v>0</v>
      </c>
      <c r="U40" s="114">
        <f t="shared" si="85"/>
        <v>0</v>
      </c>
      <c r="V40" s="114">
        <f t="shared" si="85"/>
        <v>0</v>
      </c>
      <c r="W40" s="164">
        <f>SUM(X40:AA40)</f>
        <v>0</v>
      </c>
      <c r="X40" s="117"/>
      <c r="Y40" s="117"/>
      <c r="Z40" s="34"/>
      <c r="AA40" s="37"/>
      <c r="AB40" s="33">
        <f>SUM(AC40:AF40)</f>
        <v>0</v>
      </c>
      <c r="AC40" s="34"/>
      <c r="AD40" s="34"/>
      <c r="AE40" s="34"/>
      <c r="AF40" s="37"/>
      <c r="AG40" s="155">
        <f>SUM(AH40:AK40)</f>
        <v>0</v>
      </c>
      <c r="AH40" s="117"/>
      <c r="AI40" s="117"/>
      <c r="AJ40" s="117"/>
      <c r="AK40" s="208"/>
      <c r="AL40" s="164">
        <f>SUM(AM40:AP40)</f>
        <v>0</v>
      </c>
      <c r="AM40" s="114"/>
      <c r="AN40" s="114"/>
      <c r="AO40" s="114"/>
      <c r="AP40" s="114"/>
      <c r="AQ40" s="164">
        <f>SUM(AR40:AU40)</f>
        <v>0</v>
      </c>
      <c r="AR40" s="114">
        <f t="shared" si="86"/>
        <v>0</v>
      </c>
      <c r="AS40" s="114">
        <f t="shared" si="86"/>
        <v>0</v>
      </c>
      <c r="AT40" s="114">
        <f t="shared" si="86"/>
        <v>0</v>
      </c>
      <c r="AU40" s="114">
        <f t="shared" si="86"/>
        <v>0</v>
      </c>
      <c r="AV40" s="164">
        <f>SUM(AW40:AZ40)</f>
        <v>0</v>
      </c>
      <c r="AW40" s="117"/>
      <c r="AX40" s="117"/>
      <c r="AY40" s="117"/>
      <c r="AZ40" s="208"/>
      <c r="BA40" s="164">
        <f>SUM(BB40:BE40)</f>
        <v>0</v>
      </c>
      <c r="BB40" s="117"/>
      <c r="BC40" s="117"/>
      <c r="BD40" s="117"/>
      <c r="BE40" s="208"/>
      <c r="BF40" s="164">
        <f>SUM(BG40:BJ40)</f>
        <v>0</v>
      </c>
      <c r="BG40" s="117"/>
      <c r="BH40" s="117"/>
      <c r="BI40" s="34"/>
      <c r="BJ40" s="37"/>
      <c r="BK40" s="164">
        <f>SUM(BL40:BO40)</f>
        <v>0</v>
      </c>
      <c r="BL40" s="114">
        <f t="shared" si="89"/>
        <v>0</v>
      </c>
      <c r="BM40" s="114">
        <f t="shared" si="89"/>
        <v>0</v>
      </c>
      <c r="BN40" s="114">
        <f t="shared" si="89"/>
        <v>0</v>
      </c>
      <c r="BO40" s="114">
        <f t="shared" si="89"/>
        <v>0</v>
      </c>
      <c r="BP40" s="164">
        <f>SUM(BQ40:BT40)</f>
        <v>0</v>
      </c>
      <c r="BQ40" s="34"/>
      <c r="BR40" s="34"/>
      <c r="BS40" s="34"/>
      <c r="BT40" s="37"/>
      <c r="BU40" s="164">
        <f>SUM(BV40:BY40)</f>
        <v>0</v>
      </c>
      <c r="BV40" s="117"/>
      <c r="BW40" s="117"/>
      <c r="BX40" s="117"/>
      <c r="BY40" s="208"/>
      <c r="BZ40" s="164">
        <f>SUM(CA40:CD40)</f>
        <v>0</v>
      </c>
      <c r="CA40" s="34"/>
      <c r="CB40" s="34"/>
      <c r="CC40" s="34"/>
      <c r="CD40" s="37"/>
      <c r="CE40" s="132">
        <f>SUM(CF40:CI40)</f>
        <v>0</v>
      </c>
      <c r="CF40" s="66"/>
      <c r="CG40" s="66"/>
      <c r="CH40" s="66"/>
      <c r="CI40" s="66"/>
      <c r="CJ40" s="132">
        <f>SUM(CK40:CN40)</f>
        <v>0</v>
      </c>
      <c r="CK40" s="66">
        <f t="shared" si="90"/>
        <v>0</v>
      </c>
      <c r="CL40" s="66">
        <f t="shared" si="90"/>
        <v>0</v>
      </c>
      <c r="CM40" s="66">
        <f t="shared" si="90"/>
        <v>0</v>
      </c>
      <c r="CN40" s="66">
        <f t="shared" si="90"/>
        <v>0</v>
      </c>
      <c r="CO40" s="132">
        <f>SUM(CP40:CS40)</f>
        <v>0</v>
      </c>
      <c r="CP40" s="66">
        <f t="shared" si="91"/>
        <v>0</v>
      </c>
      <c r="CQ40" s="66">
        <f t="shared" si="91"/>
        <v>0</v>
      </c>
      <c r="CR40" s="66">
        <f t="shared" si="91"/>
        <v>0</v>
      </c>
      <c r="CS40" s="66">
        <f t="shared" si="91"/>
        <v>0</v>
      </c>
      <c r="CT40" s="279"/>
      <c r="CU40" s="279"/>
      <c r="CV40" s="279"/>
      <c r="CW40" s="279"/>
      <c r="CX40" s="279"/>
      <c r="CY40" s="267"/>
      <c r="CZ40" s="267"/>
      <c r="DA40" s="267"/>
      <c r="DB40" s="267"/>
      <c r="DC40" s="267"/>
      <c r="DD40" s="267"/>
      <c r="DE40" s="267"/>
      <c r="DF40" s="267"/>
      <c r="DG40" s="267"/>
      <c r="DH40" s="267"/>
      <c r="DI40" s="267"/>
      <c r="DJ40" s="267"/>
      <c r="DK40" s="267"/>
      <c r="DL40" s="267"/>
      <c r="DM40" s="267"/>
    </row>
    <row r="41" spans="1:117" s="69" customFormat="1" ht="15.75" thickBot="1">
      <c r="A41" s="584" t="s">
        <v>88</v>
      </c>
      <c r="B41" s="585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175"/>
      <c r="X41" s="175"/>
      <c r="Y41" s="175"/>
      <c r="AG41" s="186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K41" s="175"/>
      <c r="BL41" s="175"/>
      <c r="BM41" s="175"/>
      <c r="BN41" s="175"/>
      <c r="BO41" s="175"/>
      <c r="BP41" s="175"/>
      <c r="BU41" s="175"/>
      <c r="BZ41" s="175"/>
      <c r="CE41" s="133"/>
      <c r="CJ41" s="133"/>
      <c r="CO41" s="133"/>
      <c r="CT41" s="279"/>
      <c r="CU41" s="279"/>
      <c r="CV41" s="279"/>
      <c r="CW41" s="279"/>
      <c r="CX41" s="279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/>
      <c r="DJ41" s="268"/>
      <c r="DK41" s="268"/>
      <c r="DL41" s="268"/>
      <c r="DM41" s="268"/>
    </row>
    <row r="42" spans="1:117" ht="15.75" thickBot="1">
      <c r="A42" s="38"/>
      <c r="B42" s="39" t="s">
        <v>74</v>
      </c>
      <c r="C42" s="242">
        <f t="shared" ref="C42:AH42" si="92">SUM(C39:C40)</f>
        <v>1396600</v>
      </c>
      <c r="D42" s="242">
        <f t="shared" si="92"/>
        <v>832740</v>
      </c>
      <c r="E42" s="242">
        <f t="shared" si="92"/>
        <v>563860</v>
      </c>
      <c r="F42" s="242">
        <f t="shared" si="92"/>
        <v>0</v>
      </c>
      <c r="G42" s="242">
        <f t="shared" si="92"/>
        <v>0</v>
      </c>
      <c r="H42" s="242">
        <f t="shared" si="92"/>
        <v>1262015</v>
      </c>
      <c r="I42" s="242">
        <f t="shared" si="92"/>
        <v>750809</v>
      </c>
      <c r="J42" s="242">
        <f t="shared" si="92"/>
        <v>511206</v>
      </c>
      <c r="K42" s="242">
        <f t="shared" si="92"/>
        <v>0</v>
      </c>
      <c r="L42" s="242">
        <f t="shared" si="92"/>
        <v>0</v>
      </c>
      <c r="M42" s="40">
        <f t="shared" si="92"/>
        <v>1460913</v>
      </c>
      <c r="N42" s="40">
        <f t="shared" si="92"/>
        <v>799045</v>
      </c>
      <c r="O42" s="40">
        <f t="shared" si="92"/>
        <v>661868</v>
      </c>
      <c r="P42" s="40">
        <f t="shared" si="92"/>
        <v>0</v>
      </c>
      <c r="Q42" s="40">
        <f t="shared" si="92"/>
        <v>0</v>
      </c>
      <c r="R42" s="134">
        <f t="shared" si="92"/>
        <v>4119528</v>
      </c>
      <c r="S42" s="134">
        <f t="shared" si="92"/>
        <v>2382594</v>
      </c>
      <c r="T42" s="134">
        <f t="shared" si="92"/>
        <v>1736934</v>
      </c>
      <c r="U42" s="134">
        <f t="shared" si="92"/>
        <v>0</v>
      </c>
      <c r="V42" s="134">
        <f t="shared" si="92"/>
        <v>0</v>
      </c>
      <c r="W42" s="242">
        <f t="shared" si="92"/>
        <v>1207259</v>
      </c>
      <c r="X42" s="242">
        <f t="shared" si="92"/>
        <v>705780</v>
      </c>
      <c r="Y42" s="242">
        <f t="shared" si="92"/>
        <v>501479</v>
      </c>
      <c r="Z42" s="242">
        <f t="shared" si="92"/>
        <v>0</v>
      </c>
      <c r="AA42" s="242">
        <f t="shared" si="92"/>
        <v>0</v>
      </c>
      <c r="AB42" s="242">
        <f t="shared" si="92"/>
        <v>1053869</v>
      </c>
      <c r="AC42" s="242">
        <f t="shared" si="92"/>
        <v>606434</v>
      </c>
      <c r="AD42" s="242">
        <f t="shared" si="92"/>
        <v>447435</v>
      </c>
      <c r="AE42" s="242">
        <f t="shared" si="92"/>
        <v>0</v>
      </c>
      <c r="AF42" s="242">
        <f t="shared" si="92"/>
        <v>0</v>
      </c>
      <c r="AG42" s="192">
        <f t="shared" si="92"/>
        <v>941360</v>
      </c>
      <c r="AH42" s="40">
        <f t="shared" si="92"/>
        <v>544644</v>
      </c>
      <c r="AI42" s="40">
        <f t="shared" ref="AI42:BN42" si="93">SUM(AI39:AI40)</f>
        <v>396716</v>
      </c>
      <c r="AJ42" s="40">
        <f t="shared" si="93"/>
        <v>0</v>
      </c>
      <c r="AK42" s="40">
        <f t="shared" si="93"/>
        <v>0</v>
      </c>
      <c r="AL42" s="242">
        <f t="shared" si="93"/>
        <v>3202488</v>
      </c>
      <c r="AM42" s="242">
        <f t="shared" si="93"/>
        <v>1856858</v>
      </c>
      <c r="AN42" s="242">
        <f t="shared" si="93"/>
        <v>1345630</v>
      </c>
      <c r="AO42" s="242">
        <f t="shared" si="93"/>
        <v>0</v>
      </c>
      <c r="AP42" s="242">
        <f t="shared" si="93"/>
        <v>0</v>
      </c>
      <c r="AQ42" s="242">
        <f t="shared" si="93"/>
        <v>7322016</v>
      </c>
      <c r="AR42" s="242">
        <f t="shared" si="93"/>
        <v>4239452</v>
      </c>
      <c r="AS42" s="242">
        <f t="shared" si="93"/>
        <v>3082564</v>
      </c>
      <c r="AT42" s="242">
        <f t="shared" si="93"/>
        <v>0</v>
      </c>
      <c r="AU42" s="242">
        <f t="shared" si="93"/>
        <v>0</v>
      </c>
      <c r="AV42" s="242">
        <f t="shared" si="93"/>
        <v>988989</v>
      </c>
      <c r="AW42" s="242">
        <f t="shared" si="93"/>
        <v>544838</v>
      </c>
      <c r="AX42" s="242">
        <f t="shared" si="93"/>
        <v>444151</v>
      </c>
      <c r="AY42" s="242">
        <f t="shared" si="93"/>
        <v>0</v>
      </c>
      <c r="AZ42" s="242">
        <f t="shared" si="93"/>
        <v>0</v>
      </c>
      <c r="BA42" s="242">
        <f t="shared" si="93"/>
        <v>1118742</v>
      </c>
      <c r="BB42" s="242">
        <f t="shared" si="93"/>
        <v>607384</v>
      </c>
      <c r="BC42" s="242">
        <f t="shared" si="93"/>
        <v>511358</v>
      </c>
      <c r="BD42" s="242">
        <f t="shared" si="93"/>
        <v>0</v>
      </c>
      <c r="BE42" s="242">
        <f t="shared" si="93"/>
        <v>0</v>
      </c>
      <c r="BF42" s="242">
        <f t="shared" si="93"/>
        <v>1153533</v>
      </c>
      <c r="BG42" s="242">
        <f t="shared" si="93"/>
        <v>668722</v>
      </c>
      <c r="BH42" s="242">
        <f t="shared" si="93"/>
        <v>484811</v>
      </c>
      <c r="BI42" s="40">
        <f t="shared" si="93"/>
        <v>0</v>
      </c>
      <c r="BJ42" s="40">
        <f t="shared" si="93"/>
        <v>0</v>
      </c>
      <c r="BK42" s="242">
        <f t="shared" si="93"/>
        <v>3261264</v>
      </c>
      <c r="BL42" s="242">
        <f t="shared" si="93"/>
        <v>1820944</v>
      </c>
      <c r="BM42" s="242">
        <f t="shared" si="93"/>
        <v>1440320</v>
      </c>
      <c r="BN42" s="242">
        <f t="shared" si="93"/>
        <v>0</v>
      </c>
      <c r="BO42" s="242">
        <f t="shared" ref="BO42:CS42" si="94">SUM(BO39:BO40)</f>
        <v>0</v>
      </c>
      <c r="BP42" s="242">
        <f t="shared" si="94"/>
        <v>1217753</v>
      </c>
      <c r="BQ42" s="242">
        <f t="shared" si="94"/>
        <v>709325</v>
      </c>
      <c r="BR42" s="261">
        <f t="shared" si="94"/>
        <v>508428</v>
      </c>
      <c r="BS42" s="40">
        <f t="shared" si="94"/>
        <v>0</v>
      </c>
      <c r="BT42" s="40">
        <f t="shared" si="94"/>
        <v>0</v>
      </c>
      <c r="BU42" s="242">
        <f t="shared" si="94"/>
        <v>1149750</v>
      </c>
      <c r="BV42" s="134">
        <f t="shared" si="94"/>
        <v>634901</v>
      </c>
      <c r="BW42" s="134">
        <f t="shared" si="94"/>
        <v>514849</v>
      </c>
      <c r="BX42" s="134">
        <f t="shared" si="94"/>
        <v>0</v>
      </c>
      <c r="BY42" s="134">
        <f t="shared" si="94"/>
        <v>0</v>
      </c>
      <c r="BZ42" s="242">
        <f t="shared" si="94"/>
        <v>1290816</v>
      </c>
      <c r="CA42" s="242">
        <f t="shared" si="94"/>
        <v>730048</v>
      </c>
      <c r="CB42" s="242">
        <f t="shared" si="94"/>
        <v>560768</v>
      </c>
      <c r="CC42" s="242">
        <f t="shared" si="94"/>
        <v>0</v>
      </c>
      <c r="CD42" s="242">
        <f t="shared" si="94"/>
        <v>0</v>
      </c>
      <c r="CE42" s="242">
        <f t="shared" si="94"/>
        <v>3658319</v>
      </c>
      <c r="CF42" s="242">
        <f t="shared" si="94"/>
        <v>2074274</v>
      </c>
      <c r="CG42" s="242">
        <f t="shared" si="94"/>
        <v>1584045</v>
      </c>
      <c r="CH42" s="242">
        <f t="shared" si="94"/>
        <v>0</v>
      </c>
      <c r="CI42" s="242">
        <f t="shared" si="94"/>
        <v>0</v>
      </c>
      <c r="CJ42" s="134">
        <f t="shared" si="94"/>
        <v>6919583</v>
      </c>
      <c r="CK42" s="242">
        <f t="shared" si="94"/>
        <v>3895218</v>
      </c>
      <c r="CL42" s="242">
        <f t="shared" si="94"/>
        <v>3024365</v>
      </c>
      <c r="CM42" s="242">
        <f t="shared" si="94"/>
        <v>0</v>
      </c>
      <c r="CN42" s="242">
        <f t="shared" si="94"/>
        <v>0</v>
      </c>
      <c r="CO42" s="242">
        <f t="shared" si="94"/>
        <v>14241599</v>
      </c>
      <c r="CP42" s="242">
        <f t="shared" si="94"/>
        <v>8134670</v>
      </c>
      <c r="CQ42" s="242">
        <f t="shared" si="94"/>
        <v>6106929</v>
      </c>
      <c r="CR42" s="242">
        <f t="shared" si="94"/>
        <v>0</v>
      </c>
      <c r="CS42" s="242">
        <f t="shared" si="94"/>
        <v>0</v>
      </c>
      <c r="CT42" s="279"/>
      <c r="CU42" s="279"/>
      <c r="CV42" s="279"/>
      <c r="CW42" s="279"/>
      <c r="CX42" s="279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</row>
    <row r="43" spans="1:117">
      <c r="A43" s="41"/>
      <c r="B43" s="42"/>
      <c r="C43" s="43"/>
      <c r="D43" s="43"/>
      <c r="E43" s="43"/>
      <c r="F43" s="43"/>
      <c r="G43" s="43"/>
      <c r="H43" s="44"/>
      <c r="I43" s="256"/>
      <c r="M43" s="44"/>
      <c r="R43" s="44"/>
      <c r="W43" s="44"/>
      <c r="AB43" s="44"/>
      <c r="AG43" s="44"/>
      <c r="AL43" s="44"/>
      <c r="AQ43" s="44"/>
      <c r="AV43" s="44"/>
      <c r="BA43" s="44"/>
      <c r="BF43" s="44"/>
      <c r="BK43" s="44"/>
      <c r="BP43" s="44"/>
      <c r="BU43" s="44"/>
      <c r="BZ43" s="44"/>
      <c r="CE43" s="135"/>
      <c r="CF43" s="135"/>
      <c r="CG43" s="135"/>
      <c r="CH43" s="135"/>
      <c r="CI43" s="135"/>
      <c r="CJ43" s="135"/>
      <c r="CO43" s="135"/>
      <c r="CT43" s="279"/>
      <c r="CU43" s="279"/>
      <c r="CV43" s="279"/>
      <c r="CW43" s="279"/>
      <c r="CX43" s="279"/>
      <c r="CY43" s="265"/>
      <c r="CZ43" s="265"/>
      <c r="DA43" s="265"/>
      <c r="DB43" s="265"/>
      <c r="DC43" s="265"/>
      <c r="DD43" s="258"/>
      <c r="DE43" s="258"/>
    </row>
    <row r="44" spans="1:117" ht="15.75" customHeight="1" thickBot="1">
      <c r="A44" s="24"/>
      <c r="B44" s="582" t="s">
        <v>75</v>
      </c>
      <c r="C44" s="582"/>
      <c r="D44" s="582"/>
      <c r="E44" s="582"/>
      <c r="F44" s="582"/>
      <c r="G44" s="45"/>
      <c r="H44" s="44"/>
      <c r="M44" s="44"/>
      <c r="R44" s="44"/>
      <c r="W44" s="44"/>
      <c r="AB44" s="44"/>
      <c r="AG44" s="44"/>
      <c r="AL44" s="44"/>
      <c r="AQ44" s="44"/>
      <c r="AV44" s="44"/>
      <c r="BA44" s="44"/>
      <c r="BF44" s="44"/>
      <c r="BK44" s="44"/>
      <c r="BP44" s="44"/>
      <c r="BU44" s="44"/>
      <c r="BZ44" s="44"/>
      <c r="CE44" s="135"/>
      <c r="CJ44" s="135"/>
      <c r="CO44" s="135"/>
      <c r="CT44" s="279"/>
      <c r="CU44" s="279"/>
      <c r="CV44" s="279"/>
      <c r="CW44" s="279"/>
      <c r="CX44" s="279"/>
      <c r="CY44" s="265"/>
      <c r="CZ44" s="265"/>
      <c r="DA44" s="265"/>
      <c r="DB44" s="265"/>
      <c r="DC44" s="265"/>
      <c r="DD44" s="258"/>
      <c r="DE44" s="258"/>
    </row>
    <row r="45" spans="1:117" ht="15.75" customHeight="1">
      <c r="A45" s="27" t="s">
        <v>72</v>
      </c>
      <c r="B45" s="421" t="s">
        <v>73</v>
      </c>
      <c r="C45" s="419" t="s">
        <v>2</v>
      </c>
      <c r="D45" s="29" t="s">
        <v>4</v>
      </c>
      <c r="E45" s="29" t="s">
        <v>5</v>
      </c>
      <c r="F45" s="29" t="s">
        <v>6</v>
      </c>
      <c r="G45" s="30" t="s">
        <v>7</v>
      </c>
      <c r="H45" s="29" t="s">
        <v>2</v>
      </c>
      <c r="I45" s="29" t="s">
        <v>4</v>
      </c>
      <c r="J45" s="29" t="s">
        <v>5</v>
      </c>
      <c r="K45" s="29" t="s">
        <v>6</v>
      </c>
      <c r="L45" s="30" t="s">
        <v>7</v>
      </c>
      <c r="M45" s="29" t="s">
        <v>2</v>
      </c>
      <c r="N45" s="29" t="s">
        <v>4</v>
      </c>
      <c r="O45" s="29" t="s">
        <v>5</v>
      </c>
      <c r="P45" s="29" t="s">
        <v>6</v>
      </c>
      <c r="Q45" s="30" t="s">
        <v>7</v>
      </c>
      <c r="R45" s="29" t="s">
        <v>2</v>
      </c>
      <c r="S45" s="29" t="s">
        <v>4</v>
      </c>
      <c r="T45" s="29" t="s">
        <v>5</v>
      </c>
      <c r="U45" s="29" t="s">
        <v>6</v>
      </c>
      <c r="V45" s="30" t="s">
        <v>7</v>
      </c>
      <c r="W45" s="29" t="s">
        <v>2</v>
      </c>
      <c r="X45" s="29" t="s">
        <v>4</v>
      </c>
      <c r="Y45" s="29" t="s">
        <v>5</v>
      </c>
      <c r="Z45" s="29" t="s">
        <v>6</v>
      </c>
      <c r="AA45" s="30" t="s">
        <v>7</v>
      </c>
      <c r="AB45" s="29" t="s">
        <v>2</v>
      </c>
      <c r="AC45" s="29" t="s">
        <v>4</v>
      </c>
      <c r="AD45" s="29" t="s">
        <v>5</v>
      </c>
      <c r="AE45" s="29" t="s">
        <v>6</v>
      </c>
      <c r="AF45" s="30" t="s">
        <v>7</v>
      </c>
      <c r="AG45" s="29" t="s">
        <v>2</v>
      </c>
      <c r="AH45" s="29" t="s">
        <v>4</v>
      </c>
      <c r="AI45" s="29" t="s">
        <v>5</v>
      </c>
      <c r="AJ45" s="29" t="s">
        <v>6</v>
      </c>
      <c r="AK45" s="30" t="s">
        <v>7</v>
      </c>
      <c r="AL45" s="29" t="s">
        <v>2</v>
      </c>
      <c r="AM45" s="29" t="s">
        <v>4</v>
      </c>
      <c r="AN45" s="29" t="s">
        <v>5</v>
      </c>
      <c r="AO45" s="29" t="s">
        <v>6</v>
      </c>
      <c r="AP45" s="30" t="s">
        <v>7</v>
      </c>
      <c r="AQ45" s="419" t="s">
        <v>2</v>
      </c>
      <c r="AR45" s="29" t="s">
        <v>4</v>
      </c>
      <c r="AS45" s="29" t="s">
        <v>5</v>
      </c>
      <c r="AT45" s="29" t="s">
        <v>6</v>
      </c>
      <c r="AU45" s="30" t="s">
        <v>7</v>
      </c>
      <c r="AV45" s="29" t="s">
        <v>2</v>
      </c>
      <c r="AW45" s="29" t="s">
        <v>4</v>
      </c>
      <c r="AX45" s="29" t="s">
        <v>5</v>
      </c>
      <c r="AY45" s="29" t="s">
        <v>6</v>
      </c>
      <c r="AZ45" s="30" t="s">
        <v>7</v>
      </c>
      <c r="BA45" s="29" t="s">
        <v>2</v>
      </c>
      <c r="BB45" s="29" t="s">
        <v>4</v>
      </c>
      <c r="BC45" s="29" t="s">
        <v>5</v>
      </c>
      <c r="BD45" s="29" t="s">
        <v>6</v>
      </c>
      <c r="BE45" s="30" t="s">
        <v>7</v>
      </c>
      <c r="BF45" s="29" t="s">
        <v>2</v>
      </c>
      <c r="BG45" s="29" t="s">
        <v>4</v>
      </c>
      <c r="BH45" s="29" t="s">
        <v>5</v>
      </c>
      <c r="BI45" s="29" t="s">
        <v>6</v>
      </c>
      <c r="BJ45" s="30" t="s">
        <v>7</v>
      </c>
      <c r="BK45" s="29" t="s">
        <v>2</v>
      </c>
      <c r="BL45" s="29" t="s">
        <v>4</v>
      </c>
      <c r="BM45" s="29" t="s">
        <v>5</v>
      </c>
      <c r="BN45" s="29" t="s">
        <v>6</v>
      </c>
      <c r="BO45" s="30" t="s">
        <v>7</v>
      </c>
      <c r="BP45" s="29" t="s">
        <v>2</v>
      </c>
      <c r="BQ45" s="29" t="s">
        <v>4</v>
      </c>
      <c r="BR45" s="29" t="s">
        <v>5</v>
      </c>
      <c r="BS45" s="29" t="s">
        <v>6</v>
      </c>
      <c r="BT45" s="30" t="s">
        <v>7</v>
      </c>
      <c r="BU45" s="29" t="s">
        <v>2</v>
      </c>
      <c r="BV45" s="29" t="s">
        <v>4</v>
      </c>
      <c r="BW45" s="29" t="s">
        <v>5</v>
      </c>
      <c r="BX45" s="29" t="s">
        <v>6</v>
      </c>
      <c r="BY45" s="30" t="s">
        <v>7</v>
      </c>
      <c r="BZ45" s="29" t="s">
        <v>2</v>
      </c>
      <c r="CA45" s="29" t="s">
        <v>4</v>
      </c>
      <c r="CB45" s="29" t="s">
        <v>5</v>
      </c>
      <c r="CC45" s="29" t="s">
        <v>6</v>
      </c>
      <c r="CD45" s="30" t="s">
        <v>7</v>
      </c>
      <c r="CE45" s="131" t="s">
        <v>2</v>
      </c>
      <c r="CF45" s="29" t="s">
        <v>4</v>
      </c>
      <c r="CG45" s="29" t="s">
        <v>5</v>
      </c>
      <c r="CH45" s="29" t="s">
        <v>6</v>
      </c>
      <c r="CI45" s="30" t="s">
        <v>7</v>
      </c>
      <c r="CJ45" s="431" t="s">
        <v>2</v>
      </c>
      <c r="CK45" s="29" t="s">
        <v>4</v>
      </c>
      <c r="CL45" s="29" t="s">
        <v>5</v>
      </c>
      <c r="CM45" s="29" t="s">
        <v>6</v>
      </c>
      <c r="CN45" s="30" t="s">
        <v>7</v>
      </c>
      <c r="CO45" s="131" t="s">
        <v>2</v>
      </c>
      <c r="CP45" s="29" t="s">
        <v>4</v>
      </c>
      <c r="CQ45" s="29" t="s">
        <v>5</v>
      </c>
      <c r="CR45" s="29" t="s">
        <v>6</v>
      </c>
      <c r="CS45" s="30" t="s">
        <v>7</v>
      </c>
      <c r="CT45" s="279"/>
      <c r="CU45" s="279"/>
      <c r="CV45" s="279"/>
      <c r="CW45" s="279"/>
      <c r="CX45" s="279"/>
      <c r="CY45" s="265"/>
      <c r="CZ45" s="265"/>
      <c r="DA45" s="265"/>
      <c r="DB45" s="265"/>
      <c r="DC45" s="265"/>
      <c r="DD45" s="258"/>
      <c r="DE45" s="258"/>
    </row>
    <row r="46" spans="1:117">
      <c r="A46" s="31">
        <v>1</v>
      </c>
      <c r="B46" s="422" t="s">
        <v>157</v>
      </c>
      <c r="C46" s="420">
        <f>SUM(D46:G46)</f>
        <v>252504</v>
      </c>
      <c r="D46" s="117">
        <v>252504</v>
      </c>
      <c r="E46" s="117"/>
      <c r="F46" s="117"/>
      <c r="G46" s="208"/>
      <c r="H46" s="164">
        <f t="shared" ref="H46:H55" si="95">SUM(I46:L46)</f>
        <v>238752</v>
      </c>
      <c r="I46" s="117">
        <v>238752</v>
      </c>
      <c r="J46" s="117"/>
      <c r="K46" s="117"/>
      <c r="L46" s="208"/>
      <c r="M46" s="164">
        <f t="shared" ref="M46:M55" si="96">SUM(N46:Q46)</f>
        <v>271392</v>
      </c>
      <c r="N46" s="117">
        <v>271392</v>
      </c>
      <c r="O46" s="117"/>
      <c r="P46" s="117"/>
      <c r="Q46" s="208"/>
      <c r="R46" s="164">
        <f>SUM(S46:V46)</f>
        <v>762648</v>
      </c>
      <c r="S46" s="114">
        <f t="shared" ref="S46:S51" si="97">D46+I46+N46</f>
        <v>762648</v>
      </c>
      <c r="T46" s="66"/>
      <c r="U46" s="66"/>
      <c r="V46" s="425"/>
      <c r="W46" s="420">
        <f>SUM(X46:AA46)</f>
        <v>217368</v>
      </c>
      <c r="X46" s="117">
        <v>217368</v>
      </c>
      <c r="Y46" s="117"/>
      <c r="Z46" s="117"/>
      <c r="AA46" s="208"/>
      <c r="AB46" s="164">
        <f>SUM(AC46:AF46)</f>
        <v>185784</v>
      </c>
      <c r="AC46" s="117">
        <v>185784</v>
      </c>
      <c r="AD46" s="117"/>
      <c r="AE46" s="117"/>
      <c r="AF46" s="208"/>
      <c r="AG46" s="164">
        <f>SUM(AH46:AK46)</f>
        <v>214200</v>
      </c>
      <c r="AH46" s="117">
        <v>214200</v>
      </c>
      <c r="AI46" s="117"/>
      <c r="AJ46" s="117"/>
      <c r="AK46" s="208"/>
      <c r="AL46" s="164">
        <f>SUM(AM46:AP46)</f>
        <v>617352</v>
      </c>
      <c r="AM46" s="114">
        <f t="shared" ref="AM46:AM54" si="98">X46+AC46+AH46</f>
        <v>617352</v>
      </c>
      <c r="AN46" s="105"/>
      <c r="AO46" s="105"/>
      <c r="AP46" s="107"/>
      <c r="AQ46" s="424">
        <f>SUM(AR46:AU46)</f>
        <v>1380000</v>
      </c>
      <c r="AR46" s="114">
        <f>S46+AM46</f>
        <v>1380000</v>
      </c>
      <c r="AS46" s="114"/>
      <c r="AT46" s="66"/>
      <c r="AU46" s="66"/>
      <c r="AV46" s="155">
        <f>SUM(AW46:AZ46)</f>
        <v>250704</v>
      </c>
      <c r="AW46" s="117">
        <v>250704</v>
      </c>
      <c r="AX46" s="117"/>
      <c r="AY46" s="117"/>
      <c r="AZ46" s="37"/>
      <c r="BA46" s="164">
        <f>SUM(BB46:BE46)</f>
        <v>277176</v>
      </c>
      <c r="BB46" s="117">
        <v>277176</v>
      </c>
      <c r="BC46" s="117"/>
      <c r="BD46" s="117"/>
      <c r="BE46" s="208"/>
      <c r="BF46" s="164">
        <f t="shared" ref="BF46:BF55" si="99">SUM(BG46:BJ46)</f>
        <v>346872</v>
      </c>
      <c r="BG46" s="117">
        <v>346872</v>
      </c>
      <c r="BH46" s="117"/>
      <c r="BI46" s="117"/>
      <c r="BJ46" s="37"/>
      <c r="BK46" s="164">
        <f t="shared" ref="BK46:BK55" si="100">SUM(BL46:BO46)</f>
        <v>874752</v>
      </c>
      <c r="BL46" s="114">
        <f t="shared" ref="BL46:BL51" si="101">AW46+BB46+BG46</f>
        <v>874752</v>
      </c>
      <c r="BM46" s="293"/>
      <c r="BN46" s="293"/>
      <c r="BO46" s="429">
        <f t="shared" ref="BO46:BO51" si="102">AZ46+BE46+BJ46</f>
        <v>0</v>
      </c>
      <c r="BP46" s="424">
        <f t="shared" ref="BP46:BP55" si="103">SUM(BQ46:BT46)</f>
        <v>369768</v>
      </c>
      <c r="BQ46" s="114">
        <v>369768</v>
      </c>
      <c r="BR46" s="117"/>
      <c r="BS46" s="117"/>
      <c r="BT46" s="208"/>
      <c r="BU46" s="164">
        <f>SUM(BV46:BY46)</f>
        <v>304440</v>
      </c>
      <c r="BV46" s="117">
        <v>304440</v>
      </c>
      <c r="BW46" s="117"/>
      <c r="BX46" s="34"/>
      <c r="BY46" s="37"/>
      <c r="BZ46" s="164">
        <f t="shared" ref="BZ46:BZ55" si="104">SUM(CA46:CD46)</f>
        <v>343560</v>
      </c>
      <c r="CA46" s="117">
        <v>343560</v>
      </c>
      <c r="CB46" s="117"/>
      <c r="CC46" s="34"/>
      <c r="CD46" s="37"/>
      <c r="CE46" s="132">
        <f>SUM(CF46:CI46)</f>
        <v>1017768</v>
      </c>
      <c r="CF46" s="110">
        <f t="shared" ref="CF46:CF51" si="105">BQ46+BV46+CA46</f>
        <v>1017768</v>
      </c>
      <c r="CG46" s="110"/>
      <c r="CH46" s="110"/>
      <c r="CI46" s="425"/>
      <c r="CJ46" s="432">
        <f>SUM(CK46:CN46)</f>
        <v>1892520</v>
      </c>
      <c r="CK46" s="114">
        <f t="shared" ref="CK46:CN51" si="106">BL46+CF46</f>
        <v>1892520</v>
      </c>
      <c r="CL46" s="289">
        <f t="shared" si="106"/>
        <v>0</v>
      </c>
      <c r="CM46" s="293">
        <f t="shared" si="106"/>
        <v>0</v>
      </c>
      <c r="CN46" s="429">
        <f t="shared" si="106"/>
        <v>0</v>
      </c>
      <c r="CO46" s="432">
        <f>SUM(CP46:CS46)</f>
        <v>3272520</v>
      </c>
      <c r="CP46" s="114">
        <f t="shared" ref="CP46:CS51" si="107">S46+AM46+BL46+CF46</f>
        <v>3272520</v>
      </c>
      <c r="CQ46" s="114">
        <f t="shared" si="107"/>
        <v>0</v>
      </c>
      <c r="CR46" s="114">
        <f t="shared" si="107"/>
        <v>0</v>
      </c>
      <c r="CS46" s="114">
        <f t="shared" si="107"/>
        <v>0</v>
      </c>
      <c r="CT46" s="279"/>
      <c r="CU46" s="279"/>
      <c r="CV46" s="279"/>
      <c r="CW46" s="279"/>
      <c r="CX46" s="279"/>
      <c r="CY46" s="265"/>
      <c r="CZ46" s="265"/>
      <c r="DA46" s="265"/>
      <c r="DB46" s="265"/>
      <c r="DC46" s="265"/>
      <c r="DD46" s="258"/>
      <c r="DE46" s="258"/>
    </row>
    <row r="47" spans="1:117" ht="25.5">
      <c r="A47" s="31">
        <v>2</v>
      </c>
      <c r="B47" s="422" t="s">
        <v>158</v>
      </c>
      <c r="C47" s="420">
        <f t="shared" ref="C47:C55" si="108">SUM(D47:G47)</f>
        <v>660948</v>
      </c>
      <c r="D47" s="117">
        <v>660948</v>
      </c>
      <c r="E47" s="117"/>
      <c r="F47" s="117"/>
      <c r="G47" s="241"/>
      <c r="H47" s="164">
        <f t="shared" si="95"/>
        <v>601980</v>
      </c>
      <c r="I47" s="117">
        <v>601980</v>
      </c>
      <c r="J47" s="117"/>
      <c r="K47" s="117"/>
      <c r="L47" s="241"/>
      <c r="M47" s="164">
        <f t="shared" si="96"/>
        <v>648024</v>
      </c>
      <c r="N47" s="117">
        <v>648024</v>
      </c>
      <c r="O47" s="117"/>
      <c r="P47" s="117"/>
      <c r="Q47" s="241"/>
      <c r="R47" s="164">
        <f t="shared" ref="R47:R55" si="109">SUM(S47:V47)</f>
        <v>1910952</v>
      </c>
      <c r="S47" s="114">
        <f t="shared" si="97"/>
        <v>1910952</v>
      </c>
      <c r="T47" s="66"/>
      <c r="U47" s="66"/>
      <c r="V47" s="425"/>
      <c r="W47" s="420">
        <f t="shared" ref="W47:W55" si="110">SUM(X47:AA47)</f>
        <v>590520</v>
      </c>
      <c r="X47" s="117">
        <v>590520</v>
      </c>
      <c r="Y47" s="118"/>
      <c r="Z47" s="34"/>
      <c r="AA47" s="35"/>
      <c r="AB47" s="164">
        <f t="shared" ref="AB47:AB55" si="111">SUM(AC47:AF47)</f>
        <v>505152</v>
      </c>
      <c r="AC47" s="117">
        <v>505152</v>
      </c>
      <c r="AD47" s="118"/>
      <c r="AE47" s="34"/>
      <c r="AF47" s="35"/>
      <c r="AG47" s="164">
        <f t="shared" ref="AG47:AG55" si="112">SUM(AH47:AK47)</f>
        <v>443556</v>
      </c>
      <c r="AH47" s="117">
        <v>443556</v>
      </c>
      <c r="AI47" s="118"/>
      <c r="AJ47" s="34"/>
      <c r="AK47" s="35"/>
      <c r="AL47" s="164">
        <f t="shared" ref="AL47:AL55" si="113">SUM(AM47:AP47)</f>
        <v>1539228</v>
      </c>
      <c r="AM47" s="105">
        <f t="shared" si="98"/>
        <v>1539228</v>
      </c>
      <c r="AN47" s="105"/>
      <c r="AO47" s="105"/>
      <c r="AP47" s="107"/>
      <c r="AQ47" s="424">
        <f t="shared" ref="AQ47:AQ55" si="114">SUM(AR47:AU47)</f>
        <v>3450180</v>
      </c>
      <c r="AR47" s="114">
        <f>S47+AM47</f>
        <v>3450180</v>
      </c>
      <c r="AS47" s="114"/>
      <c r="AT47" s="66"/>
      <c r="AU47" s="66"/>
      <c r="AV47" s="155">
        <f t="shared" ref="AV47:AV55" si="115">SUM(AW47:AZ47)</f>
        <v>434928</v>
      </c>
      <c r="AW47" s="117">
        <v>434928</v>
      </c>
      <c r="AX47" s="117"/>
      <c r="AY47" s="117"/>
      <c r="AZ47" s="35"/>
      <c r="BA47" s="164">
        <f t="shared" ref="BA47:BA55" si="116">SUM(BB47:BE47)</f>
        <v>486900</v>
      </c>
      <c r="BB47" s="117">
        <v>486900</v>
      </c>
      <c r="BC47" s="117"/>
      <c r="BD47" s="117"/>
      <c r="BE47" s="241"/>
      <c r="BF47" s="164">
        <f t="shared" si="99"/>
        <v>551484</v>
      </c>
      <c r="BG47" s="117">
        <v>551484</v>
      </c>
      <c r="BH47" s="117"/>
      <c r="BI47" s="117"/>
      <c r="BJ47" s="35"/>
      <c r="BK47" s="164">
        <f t="shared" si="100"/>
        <v>1473312</v>
      </c>
      <c r="BL47" s="114">
        <f t="shared" si="101"/>
        <v>1473312</v>
      </c>
      <c r="BM47" s="114"/>
      <c r="BN47" s="114"/>
      <c r="BO47" s="429">
        <f t="shared" si="102"/>
        <v>0</v>
      </c>
      <c r="BP47" s="424">
        <f t="shared" si="103"/>
        <v>583308</v>
      </c>
      <c r="BQ47" s="280">
        <v>583308</v>
      </c>
      <c r="BR47" s="117"/>
      <c r="BS47" s="117"/>
      <c r="BT47" s="241"/>
      <c r="BU47" s="164">
        <f t="shared" ref="BU47:BU55" si="117">SUM(BV47:BY47)</f>
        <v>507144</v>
      </c>
      <c r="BV47" s="117">
        <v>507144</v>
      </c>
      <c r="BW47" s="117"/>
      <c r="BX47" s="34"/>
      <c r="BY47" s="35"/>
      <c r="BZ47" s="164">
        <f t="shared" si="104"/>
        <v>586928</v>
      </c>
      <c r="CA47" s="117">
        <v>586928</v>
      </c>
      <c r="CB47" s="117"/>
      <c r="CC47" s="34"/>
      <c r="CD47" s="35"/>
      <c r="CE47" s="132">
        <f t="shared" ref="CE47:CE55" si="118">SUM(CF47:CI47)</f>
        <v>1677380</v>
      </c>
      <c r="CF47" s="110">
        <f t="shared" si="105"/>
        <v>1677380</v>
      </c>
      <c r="CG47" s="110"/>
      <c r="CH47" s="110"/>
      <c r="CI47" s="425"/>
      <c r="CJ47" s="432">
        <f t="shared" ref="CJ47:CJ55" si="119">SUM(CK47:CN47)</f>
        <v>3150692</v>
      </c>
      <c r="CK47" s="114">
        <f t="shared" si="106"/>
        <v>3150692</v>
      </c>
      <c r="CL47" s="289">
        <f t="shared" si="106"/>
        <v>0</v>
      </c>
      <c r="CM47" s="293">
        <f t="shared" si="106"/>
        <v>0</v>
      </c>
      <c r="CN47" s="429">
        <f t="shared" si="106"/>
        <v>0</v>
      </c>
      <c r="CO47" s="432">
        <f t="shared" ref="CO47:CO55" si="120">SUM(CP47:CS47)</f>
        <v>6600872</v>
      </c>
      <c r="CP47" s="114">
        <f t="shared" si="107"/>
        <v>6600872</v>
      </c>
      <c r="CQ47" s="114">
        <f t="shared" si="107"/>
        <v>0</v>
      </c>
      <c r="CR47" s="114">
        <f t="shared" si="107"/>
        <v>0</v>
      </c>
      <c r="CS47" s="114">
        <f t="shared" si="107"/>
        <v>0</v>
      </c>
      <c r="CT47" s="279"/>
      <c r="CU47" s="279"/>
      <c r="CV47" s="279"/>
      <c r="CW47" s="279"/>
      <c r="CX47" s="279"/>
      <c r="CY47" s="265"/>
      <c r="CZ47" s="265"/>
      <c r="DA47" s="265"/>
      <c r="DB47" s="265"/>
      <c r="DC47" s="265"/>
      <c r="DD47" s="258"/>
      <c r="DE47" s="258"/>
    </row>
    <row r="48" spans="1:117">
      <c r="A48" s="31">
        <v>3</v>
      </c>
      <c r="B48" s="422" t="s">
        <v>505</v>
      </c>
      <c r="C48" s="420">
        <f t="shared" si="108"/>
        <v>0</v>
      </c>
      <c r="D48" s="117">
        <v>0</v>
      </c>
      <c r="E48" s="117"/>
      <c r="F48" s="117"/>
      <c r="G48" s="241"/>
      <c r="H48" s="164">
        <f t="shared" si="95"/>
        <v>0</v>
      </c>
      <c r="I48" s="117"/>
      <c r="J48" s="117"/>
      <c r="K48" s="117"/>
      <c r="L48" s="241"/>
      <c r="M48" s="164">
        <f t="shared" si="96"/>
        <v>0</v>
      </c>
      <c r="N48" s="117"/>
      <c r="O48" s="117"/>
      <c r="P48" s="117"/>
      <c r="Q48" s="241"/>
      <c r="R48" s="164"/>
      <c r="S48" s="114">
        <f t="shared" si="97"/>
        <v>0</v>
      </c>
      <c r="T48" s="66"/>
      <c r="U48" s="66"/>
      <c r="V48" s="425"/>
      <c r="W48" s="420">
        <f t="shared" si="110"/>
        <v>0</v>
      </c>
      <c r="X48" s="117"/>
      <c r="Y48" s="118"/>
      <c r="Z48" s="34"/>
      <c r="AA48" s="35"/>
      <c r="AB48" s="164">
        <f t="shared" si="111"/>
        <v>0</v>
      </c>
      <c r="AC48" s="117"/>
      <c r="AD48" s="118"/>
      <c r="AE48" s="34"/>
      <c r="AF48" s="35"/>
      <c r="AG48" s="164">
        <f t="shared" si="112"/>
        <v>0</v>
      </c>
      <c r="AH48" s="117"/>
      <c r="AI48" s="118"/>
      <c r="AJ48" s="34"/>
      <c r="AK48" s="35"/>
      <c r="AL48" s="164">
        <f t="shared" si="113"/>
        <v>0</v>
      </c>
      <c r="AM48" s="114">
        <f t="shared" si="98"/>
        <v>0</v>
      </c>
      <c r="AN48" s="105"/>
      <c r="AO48" s="105"/>
      <c r="AP48" s="107"/>
      <c r="AQ48" s="424">
        <f t="shared" si="114"/>
        <v>0</v>
      </c>
      <c r="AR48" s="114">
        <f>S48+AM48</f>
        <v>0</v>
      </c>
      <c r="AS48" s="114"/>
      <c r="AT48" s="66"/>
      <c r="AU48" s="66"/>
      <c r="AV48" s="155">
        <f t="shared" si="115"/>
        <v>0</v>
      </c>
      <c r="AW48" s="117"/>
      <c r="AX48" s="117"/>
      <c r="AY48" s="117"/>
      <c r="AZ48" s="35"/>
      <c r="BA48" s="164">
        <f t="shared" si="116"/>
        <v>0</v>
      </c>
      <c r="BB48" s="117"/>
      <c r="BC48" s="117"/>
      <c r="BD48" s="117"/>
      <c r="BE48" s="241"/>
      <c r="BF48" s="164">
        <f t="shared" si="99"/>
        <v>0</v>
      </c>
      <c r="BG48" s="117"/>
      <c r="BH48" s="117"/>
      <c r="BI48" s="117"/>
      <c r="BJ48" s="35"/>
      <c r="BK48" s="164">
        <f t="shared" si="100"/>
        <v>0</v>
      </c>
      <c r="BL48" s="114">
        <f t="shared" si="101"/>
        <v>0</v>
      </c>
      <c r="BM48" s="114"/>
      <c r="BN48" s="114"/>
      <c r="BO48" s="429"/>
      <c r="BP48" s="424">
        <f t="shared" si="103"/>
        <v>0</v>
      </c>
      <c r="BQ48" s="280"/>
      <c r="BR48" s="117"/>
      <c r="BS48" s="117"/>
      <c r="BT48" s="241"/>
      <c r="BU48" s="164">
        <f t="shared" si="117"/>
        <v>0</v>
      </c>
      <c r="BV48" s="117"/>
      <c r="BW48" s="117"/>
      <c r="BX48" s="34"/>
      <c r="BY48" s="35"/>
      <c r="BZ48" s="164">
        <f t="shared" si="104"/>
        <v>0</v>
      </c>
      <c r="CA48" s="117"/>
      <c r="CB48" s="117"/>
      <c r="CC48" s="34"/>
      <c r="CD48" s="35"/>
      <c r="CE48" s="132">
        <f t="shared" si="118"/>
        <v>0</v>
      </c>
      <c r="CF48" s="110">
        <f t="shared" si="105"/>
        <v>0</v>
      </c>
      <c r="CG48" s="110"/>
      <c r="CH48" s="110"/>
      <c r="CI48" s="425"/>
      <c r="CJ48" s="432">
        <f t="shared" si="119"/>
        <v>0</v>
      </c>
      <c r="CK48" s="114"/>
      <c r="CL48" s="289"/>
      <c r="CM48" s="293"/>
      <c r="CN48" s="429"/>
      <c r="CO48" s="432">
        <f t="shared" si="120"/>
        <v>0</v>
      </c>
      <c r="CP48" s="114"/>
      <c r="CQ48" s="114"/>
      <c r="CR48" s="114"/>
      <c r="CS48" s="114"/>
      <c r="CT48" s="279"/>
      <c r="CU48" s="279"/>
      <c r="CV48" s="279"/>
      <c r="CW48" s="279"/>
      <c r="CX48" s="279"/>
      <c r="CY48" s="265"/>
      <c r="CZ48" s="265"/>
      <c r="DA48" s="265"/>
      <c r="DB48" s="265"/>
      <c r="DC48" s="265"/>
      <c r="DD48" s="258"/>
      <c r="DE48" s="258"/>
    </row>
    <row r="49" spans="1:149">
      <c r="A49" s="31">
        <v>4</v>
      </c>
      <c r="B49" s="422" t="s">
        <v>160</v>
      </c>
      <c r="C49" s="420">
        <f t="shared" si="108"/>
        <v>0</v>
      </c>
      <c r="D49" s="117">
        <v>0</v>
      </c>
      <c r="E49" s="117"/>
      <c r="F49" s="117"/>
      <c r="G49" s="241"/>
      <c r="H49" s="164">
        <f t="shared" si="95"/>
        <v>0</v>
      </c>
      <c r="I49" s="117"/>
      <c r="J49" s="117"/>
      <c r="K49" s="117"/>
      <c r="L49" s="241"/>
      <c r="M49" s="164">
        <f t="shared" si="96"/>
        <v>0</v>
      </c>
      <c r="N49" s="117"/>
      <c r="O49" s="117"/>
      <c r="P49" s="117"/>
      <c r="Q49" s="241"/>
      <c r="R49" s="164">
        <f t="shared" si="109"/>
        <v>0</v>
      </c>
      <c r="S49" s="114">
        <f t="shared" si="97"/>
        <v>0</v>
      </c>
      <c r="T49" s="66"/>
      <c r="U49" s="66"/>
      <c r="V49" s="425"/>
      <c r="W49" s="420">
        <f t="shared" si="110"/>
        <v>0</v>
      </c>
      <c r="X49" s="117"/>
      <c r="Y49" s="118"/>
      <c r="Z49" s="34"/>
      <c r="AA49" s="35"/>
      <c r="AB49" s="164">
        <f t="shared" si="111"/>
        <v>0</v>
      </c>
      <c r="AC49" s="117"/>
      <c r="AD49" s="118"/>
      <c r="AE49" s="34"/>
      <c r="AF49" s="35"/>
      <c r="AG49" s="164">
        <f t="shared" si="112"/>
        <v>0</v>
      </c>
      <c r="AH49" s="117"/>
      <c r="AI49" s="118"/>
      <c r="AJ49" s="34"/>
      <c r="AK49" s="35"/>
      <c r="AL49" s="164">
        <f t="shared" si="113"/>
        <v>0</v>
      </c>
      <c r="AM49" s="105">
        <f t="shared" si="98"/>
        <v>0</v>
      </c>
      <c r="AN49" s="105"/>
      <c r="AO49" s="105"/>
      <c r="AP49" s="107"/>
      <c r="AQ49" s="424">
        <f t="shared" si="114"/>
        <v>0</v>
      </c>
      <c r="AR49" s="114">
        <f>S49+AM49</f>
        <v>0</v>
      </c>
      <c r="AS49" s="114"/>
      <c r="AT49" s="66"/>
      <c r="AU49" s="66"/>
      <c r="AV49" s="155">
        <f t="shared" si="115"/>
        <v>0</v>
      </c>
      <c r="AW49" s="117"/>
      <c r="AX49" s="117"/>
      <c r="AY49" s="117"/>
      <c r="AZ49" s="35"/>
      <c r="BA49" s="164">
        <f t="shared" si="116"/>
        <v>0</v>
      </c>
      <c r="BB49" s="117"/>
      <c r="BC49" s="117"/>
      <c r="BD49" s="117"/>
      <c r="BE49" s="241"/>
      <c r="BF49" s="164">
        <f t="shared" si="99"/>
        <v>0</v>
      </c>
      <c r="BG49" s="117"/>
      <c r="BH49" s="117"/>
      <c r="BI49" s="117"/>
      <c r="BJ49" s="35"/>
      <c r="BK49" s="164">
        <f t="shared" si="100"/>
        <v>0</v>
      </c>
      <c r="BL49" s="114">
        <f t="shared" si="101"/>
        <v>0</v>
      </c>
      <c r="BM49" s="114"/>
      <c r="BN49" s="114"/>
      <c r="BO49" s="425"/>
      <c r="BP49" s="424">
        <f t="shared" si="103"/>
        <v>0</v>
      </c>
      <c r="BQ49" s="280"/>
      <c r="BR49" s="117"/>
      <c r="BS49" s="117"/>
      <c r="BT49" s="241"/>
      <c r="BU49" s="164">
        <f t="shared" si="117"/>
        <v>0</v>
      </c>
      <c r="BV49" s="117"/>
      <c r="BW49" s="117"/>
      <c r="BX49" s="34"/>
      <c r="BY49" s="35"/>
      <c r="BZ49" s="164">
        <f t="shared" si="104"/>
        <v>0</v>
      </c>
      <c r="CA49" s="117"/>
      <c r="CB49" s="117"/>
      <c r="CC49" s="34"/>
      <c r="CD49" s="35"/>
      <c r="CE49" s="132">
        <f t="shared" si="118"/>
        <v>0</v>
      </c>
      <c r="CF49" s="110">
        <f t="shared" si="105"/>
        <v>0</v>
      </c>
      <c r="CG49" s="110"/>
      <c r="CH49" s="110"/>
      <c r="CI49" s="425"/>
      <c r="CJ49" s="432">
        <f t="shared" si="119"/>
        <v>0</v>
      </c>
      <c r="CK49" s="114">
        <f t="shared" si="106"/>
        <v>0</v>
      </c>
      <c r="CL49" s="114"/>
      <c r="CM49" s="66"/>
      <c r="CN49" s="425"/>
      <c r="CO49" s="432">
        <f t="shared" si="120"/>
        <v>0</v>
      </c>
      <c r="CP49" s="114"/>
      <c r="CQ49" s="114"/>
      <c r="CR49" s="114"/>
      <c r="CS49" s="114"/>
      <c r="CT49" s="279"/>
      <c r="CU49" s="279"/>
      <c r="CV49" s="279"/>
      <c r="CW49" s="279"/>
      <c r="CX49" s="279"/>
      <c r="CY49" s="265"/>
      <c r="CZ49" s="265"/>
      <c r="DA49" s="265"/>
      <c r="DB49" s="265"/>
      <c r="DC49" s="265"/>
      <c r="DD49" s="258"/>
      <c r="DE49" s="258"/>
    </row>
    <row r="50" spans="1:149">
      <c r="A50" s="31">
        <v>5</v>
      </c>
      <c r="B50" s="422" t="s">
        <v>161</v>
      </c>
      <c r="C50" s="420">
        <f t="shared" si="108"/>
        <v>0</v>
      </c>
      <c r="D50" s="117"/>
      <c r="E50" s="117"/>
      <c r="F50" s="117"/>
      <c r="G50" s="241"/>
      <c r="H50" s="164">
        <f t="shared" si="95"/>
        <v>0</v>
      </c>
      <c r="I50" s="117"/>
      <c r="J50" s="117"/>
      <c r="K50" s="117"/>
      <c r="L50" s="241"/>
      <c r="M50" s="164">
        <f t="shared" si="96"/>
        <v>0</v>
      </c>
      <c r="N50" s="117"/>
      <c r="O50" s="117"/>
      <c r="P50" s="117"/>
      <c r="Q50" s="241"/>
      <c r="R50" s="164">
        <f t="shared" si="109"/>
        <v>0</v>
      </c>
      <c r="S50" s="66">
        <f t="shared" si="97"/>
        <v>0</v>
      </c>
      <c r="T50" s="66"/>
      <c r="U50" s="66"/>
      <c r="V50" s="425"/>
      <c r="W50" s="420">
        <f t="shared" si="110"/>
        <v>0</v>
      </c>
      <c r="X50" s="117"/>
      <c r="Y50" s="118"/>
      <c r="Z50" s="34"/>
      <c r="AA50" s="35"/>
      <c r="AB50" s="164">
        <f t="shared" si="111"/>
        <v>0</v>
      </c>
      <c r="AC50" s="117"/>
      <c r="AD50" s="118"/>
      <c r="AE50" s="34"/>
      <c r="AF50" s="35"/>
      <c r="AG50" s="164">
        <f t="shared" si="112"/>
        <v>0</v>
      </c>
      <c r="AH50" s="117"/>
      <c r="AI50" s="118"/>
      <c r="AJ50" s="34"/>
      <c r="AK50" s="35"/>
      <c r="AL50" s="164">
        <f t="shared" si="113"/>
        <v>0</v>
      </c>
      <c r="AM50" s="105"/>
      <c r="AN50" s="105"/>
      <c r="AO50" s="105"/>
      <c r="AP50" s="107"/>
      <c r="AQ50" s="424">
        <f t="shared" si="114"/>
        <v>0</v>
      </c>
      <c r="AR50" s="114"/>
      <c r="AS50" s="114"/>
      <c r="AT50" s="66"/>
      <c r="AU50" s="66"/>
      <c r="AV50" s="155">
        <f t="shared" si="115"/>
        <v>0</v>
      </c>
      <c r="AW50" s="117"/>
      <c r="AX50" s="117"/>
      <c r="AY50" s="117"/>
      <c r="AZ50" s="35"/>
      <c r="BA50" s="164">
        <f t="shared" si="116"/>
        <v>0</v>
      </c>
      <c r="BB50" s="117"/>
      <c r="BC50" s="117"/>
      <c r="BD50" s="117"/>
      <c r="BE50" s="241"/>
      <c r="BF50" s="164">
        <f t="shared" si="99"/>
        <v>0</v>
      </c>
      <c r="BG50" s="117"/>
      <c r="BH50" s="117"/>
      <c r="BI50" s="117"/>
      <c r="BJ50" s="35"/>
      <c r="BK50" s="164">
        <f t="shared" si="100"/>
        <v>0</v>
      </c>
      <c r="BL50" s="114"/>
      <c r="BM50" s="114"/>
      <c r="BN50" s="114"/>
      <c r="BO50" s="425"/>
      <c r="BP50" s="424">
        <f t="shared" si="103"/>
        <v>0</v>
      </c>
      <c r="BQ50" s="280"/>
      <c r="BR50" s="117"/>
      <c r="BS50" s="117"/>
      <c r="BT50" s="241"/>
      <c r="BU50" s="164">
        <f t="shared" si="117"/>
        <v>0</v>
      </c>
      <c r="BV50" s="117"/>
      <c r="BW50" s="117"/>
      <c r="BX50" s="34"/>
      <c r="BY50" s="35"/>
      <c r="BZ50" s="164">
        <f t="shared" si="104"/>
        <v>0</v>
      </c>
      <c r="CA50" s="117"/>
      <c r="CB50" s="117"/>
      <c r="CC50" s="34"/>
      <c r="CD50" s="35"/>
      <c r="CE50" s="132">
        <f t="shared" si="118"/>
        <v>0</v>
      </c>
      <c r="CF50" s="110">
        <f t="shared" si="105"/>
        <v>0</v>
      </c>
      <c r="CG50" s="110"/>
      <c r="CH50" s="110"/>
      <c r="CI50" s="425"/>
      <c r="CJ50" s="432">
        <f t="shared" si="119"/>
        <v>0</v>
      </c>
      <c r="CK50" s="289">
        <f t="shared" si="106"/>
        <v>0</v>
      </c>
      <c r="CL50" s="114"/>
      <c r="CM50" s="66"/>
      <c r="CN50" s="425"/>
      <c r="CO50" s="432">
        <f t="shared" si="120"/>
        <v>0</v>
      </c>
      <c r="CP50" s="114"/>
      <c r="CQ50" s="114"/>
      <c r="CR50" s="114"/>
      <c r="CS50" s="114"/>
      <c r="CT50" s="279"/>
      <c r="CU50" s="279"/>
      <c r="CV50" s="279"/>
      <c r="CW50" s="279"/>
      <c r="CX50" s="279"/>
      <c r="CY50" s="265"/>
      <c r="CZ50" s="265"/>
      <c r="DA50" s="265"/>
      <c r="DB50" s="265"/>
      <c r="DC50" s="265"/>
      <c r="DD50" s="258"/>
      <c r="DE50" s="258"/>
    </row>
    <row r="51" spans="1:149">
      <c r="A51" s="31">
        <v>6</v>
      </c>
      <c r="B51" s="422" t="s">
        <v>162</v>
      </c>
      <c r="C51" s="420">
        <f t="shared" si="108"/>
        <v>4245006</v>
      </c>
      <c r="D51" s="117">
        <v>4245006</v>
      </c>
      <c r="E51" s="117"/>
      <c r="F51" s="117"/>
      <c r="G51" s="208"/>
      <c r="H51" s="164">
        <f t="shared" si="95"/>
        <v>3666463</v>
      </c>
      <c r="I51" s="117">
        <v>3666463</v>
      </c>
      <c r="J51" s="117"/>
      <c r="K51" s="117"/>
      <c r="L51" s="208"/>
      <c r="M51" s="164">
        <f t="shared" si="96"/>
        <v>3837396</v>
      </c>
      <c r="N51" s="117">
        <v>3837396</v>
      </c>
      <c r="O51" s="117"/>
      <c r="P51" s="117"/>
      <c r="Q51" s="208"/>
      <c r="R51" s="164">
        <f t="shared" si="109"/>
        <v>11748865</v>
      </c>
      <c r="S51" s="114">
        <f t="shared" si="97"/>
        <v>11748865</v>
      </c>
      <c r="T51" s="66"/>
      <c r="U51" s="66"/>
      <c r="V51" s="425"/>
      <c r="W51" s="420">
        <f t="shared" si="110"/>
        <v>3369411</v>
      </c>
      <c r="X51" s="117">
        <v>3369411</v>
      </c>
      <c r="Y51" s="118"/>
      <c r="Z51" s="34"/>
      <c r="AA51" s="37"/>
      <c r="AB51" s="164">
        <f t="shared" si="111"/>
        <v>3722736</v>
      </c>
      <c r="AC51" s="117">
        <v>3722736</v>
      </c>
      <c r="AD51" s="118"/>
      <c r="AE51" s="34"/>
      <c r="AF51" s="37"/>
      <c r="AG51" s="164">
        <f t="shared" si="112"/>
        <v>3074945</v>
      </c>
      <c r="AH51" s="117">
        <v>3074945</v>
      </c>
      <c r="AI51" s="118"/>
      <c r="AJ51" s="34"/>
      <c r="AK51" s="37"/>
      <c r="AL51" s="164">
        <f t="shared" si="113"/>
        <v>10167092</v>
      </c>
      <c r="AM51" s="114">
        <f t="shared" si="98"/>
        <v>10167092</v>
      </c>
      <c r="AN51" s="105"/>
      <c r="AO51" s="105"/>
      <c r="AP51" s="107"/>
      <c r="AQ51" s="424">
        <f t="shared" si="114"/>
        <v>21915957</v>
      </c>
      <c r="AR51" s="114">
        <f>S51+AM51</f>
        <v>21915957</v>
      </c>
      <c r="AS51" s="114"/>
      <c r="AT51" s="66"/>
      <c r="AU51" s="66"/>
      <c r="AV51" s="155">
        <f t="shared" si="115"/>
        <v>3170448</v>
      </c>
      <c r="AW51" s="117">
        <v>3170448</v>
      </c>
      <c r="AX51" s="117"/>
      <c r="AY51" s="117"/>
      <c r="AZ51" s="37"/>
      <c r="BA51" s="164">
        <f t="shared" si="116"/>
        <v>3491957</v>
      </c>
      <c r="BB51" s="117">
        <v>3491957</v>
      </c>
      <c r="BC51" s="117"/>
      <c r="BD51" s="117"/>
      <c r="BE51" s="208"/>
      <c r="BF51" s="164">
        <f t="shared" si="99"/>
        <v>3597856</v>
      </c>
      <c r="BG51" s="117">
        <v>3597856</v>
      </c>
      <c r="BH51" s="117"/>
      <c r="BI51" s="117"/>
      <c r="BJ51" s="37"/>
      <c r="BK51" s="164">
        <f t="shared" si="100"/>
        <v>10260261</v>
      </c>
      <c r="BL51" s="114">
        <f t="shared" si="101"/>
        <v>10260261</v>
      </c>
      <c r="BM51" s="114"/>
      <c r="BN51" s="114"/>
      <c r="BO51" s="429">
        <f t="shared" si="102"/>
        <v>0</v>
      </c>
      <c r="BP51" s="424">
        <f t="shared" si="103"/>
        <v>3564278</v>
      </c>
      <c r="BQ51" s="117">
        <v>3564278</v>
      </c>
      <c r="BR51" s="117"/>
      <c r="BS51" s="117"/>
      <c r="BT51" s="208"/>
      <c r="BU51" s="164">
        <f t="shared" si="117"/>
        <v>3871091</v>
      </c>
      <c r="BV51" s="117">
        <v>3871091</v>
      </c>
      <c r="BW51" s="117"/>
      <c r="BX51" s="34"/>
      <c r="BY51" s="37"/>
      <c r="BZ51" s="164">
        <f t="shared" si="104"/>
        <v>4197272</v>
      </c>
      <c r="CA51" s="117">
        <v>4197272</v>
      </c>
      <c r="CB51" s="117"/>
      <c r="CC51" s="34"/>
      <c r="CD51" s="37"/>
      <c r="CE51" s="132">
        <f t="shared" si="118"/>
        <v>11632641</v>
      </c>
      <c r="CF51" s="110">
        <f t="shared" si="105"/>
        <v>11632641</v>
      </c>
      <c r="CG51" s="110"/>
      <c r="CH51" s="110"/>
      <c r="CI51" s="425"/>
      <c r="CJ51" s="432">
        <f t="shared" si="119"/>
        <v>21892902</v>
      </c>
      <c r="CK51" s="114">
        <f t="shared" si="106"/>
        <v>21892902</v>
      </c>
      <c r="CL51" s="289">
        <f t="shared" si="106"/>
        <v>0</v>
      </c>
      <c r="CM51" s="293">
        <f t="shared" si="106"/>
        <v>0</v>
      </c>
      <c r="CN51" s="429">
        <f t="shared" si="106"/>
        <v>0</v>
      </c>
      <c r="CO51" s="432">
        <f t="shared" si="120"/>
        <v>43808859</v>
      </c>
      <c r="CP51" s="114">
        <f t="shared" si="107"/>
        <v>43808859</v>
      </c>
      <c r="CQ51" s="114">
        <f t="shared" si="107"/>
        <v>0</v>
      </c>
      <c r="CR51" s="114">
        <f t="shared" si="107"/>
        <v>0</v>
      </c>
      <c r="CS51" s="114">
        <f t="shared" si="107"/>
        <v>0</v>
      </c>
      <c r="CT51" s="279"/>
      <c r="CU51" s="279"/>
      <c r="CV51" s="279"/>
      <c r="CW51" s="279"/>
      <c r="CX51" s="279"/>
      <c r="CY51" s="265"/>
      <c r="CZ51" s="265"/>
      <c r="DA51" s="265"/>
      <c r="DB51" s="265"/>
      <c r="DC51" s="265"/>
      <c r="DD51" s="258"/>
      <c r="DE51" s="258"/>
    </row>
    <row r="52" spans="1:149">
      <c r="A52" s="31">
        <v>7</v>
      </c>
      <c r="B52" s="422" t="s">
        <v>163</v>
      </c>
      <c r="C52" s="420">
        <f t="shared" si="108"/>
        <v>2279851</v>
      </c>
      <c r="D52" s="117"/>
      <c r="E52" s="117">
        <v>2279851</v>
      </c>
      <c r="F52" s="117"/>
      <c r="G52" s="208"/>
      <c r="H52" s="164">
        <f t="shared" si="95"/>
        <v>1963249</v>
      </c>
      <c r="I52" s="117"/>
      <c r="J52" s="117">
        <v>1963249</v>
      </c>
      <c r="K52" s="117"/>
      <c r="L52" s="208"/>
      <c r="M52" s="164">
        <f t="shared" si="96"/>
        <v>2096385</v>
      </c>
      <c r="N52" s="117"/>
      <c r="O52" s="117">
        <v>2096385</v>
      </c>
      <c r="P52" s="117"/>
      <c r="Q52" s="208"/>
      <c r="R52" s="424">
        <f t="shared" si="109"/>
        <v>6339485</v>
      </c>
      <c r="S52" s="66"/>
      <c r="T52" s="114">
        <f>E52+J52+O52</f>
        <v>6339485</v>
      </c>
      <c r="U52" s="66"/>
      <c r="V52" s="425"/>
      <c r="W52" s="420">
        <f t="shared" si="110"/>
        <v>1796031</v>
      </c>
      <c r="X52" s="114"/>
      <c r="Y52" s="114">
        <v>1796031</v>
      </c>
      <c r="Z52" s="114"/>
      <c r="AA52" s="300"/>
      <c r="AB52" s="164">
        <f t="shared" si="111"/>
        <v>1666364</v>
      </c>
      <c r="AC52" s="114"/>
      <c r="AD52" s="114">
        <v>1666364</v>
      </c>
      <c r="AE52" s="114"/>
      <c r="AF52" s="300"/>
      <c r="AG52" s="164">
        <f t="shared" si="112"/>
        <v>1274741</v>
      </c>
      <c r="AH52" s="114"/>
      <c r="AI52" s="114">
        <v>1274741</v>
      </c>
      <c r="AJ52" s="114"/>
      <c r="AK52" s="300"/>
      <c r="AL52" s="164">
        <f t="shared" si="113"/>
        <v>4737136</v>
      </c>
      <c r="AM52" s="114"/>
      <c r="AN52" s="114">
        <f>Y52+AD52+AI52</f>
        <v>4737136</v>
      </c>
      <c r="AO52" s="114"/>
      <c r="AP52" s="300"/>
      <c r="AQ52" s="424">
        <f t="shared" si="114"/>
        <v>11076621</v>
      </c>
      <c r="AR52" s="114"/>
      <c r="AS52" s="114">
        <f>T52+AN52</f>
        <v>11076621</v>
      </c>
      <c r="AT52" s="114"/>
      <c r="AU52" s="114"/>
      <c r="AV52" s="155">
        <f t="shared" si="115"/>
        <v>1261532</v>
      </c>
      <c r="AW52" s="117"/>
      <c r="AX52" s="117">
        <v>1261532</v>
      </c>
      <c r="AY52" s="117"/>
      <c r="AZ52" s="37"/>
      <c r="BA52" s="164">
        <f t="shared" si="116"/>
        <v>1292589</v>
      </c>
      <c r="BB52" s="117"/>
      <c r="BC52" s="117">
        <v>1292589</v>
      </c>
      <c r="BD52" s="117"/>
      <c r="BE52" s="208"/>
      <c r="BF52" s="164">
        <f t="shared" si="99"/>
        <v>1566123</v>
      </c>
      <c r="BG52" s="117"/>
      <c r="BH52" s="117">
        <v>1566123</v>
      </c>
      <c r="BI52" s="117"/>
      <c r="BJ52" s="427"/>
      <c r="BK52" s="164">
        <f t="shared" si="100"/>
        <v>4120244</v>
      </c>
      <c r="BL52" s="114"/>
      <c r="BM52" s="114">
        <f>AX52+BC52+BH52</f>
        <v>4120244</v>
      </c>
      <c r="BN52" s="114"/>
      <c r="BO52" s="430">
        <f>AZ52+BE52+BJ52</f>
        <v>0</v>
      </c>
      <c r="BP52" s="424">
        <f t="shared" si="103"/>
        <v>1741826</v>
      </c>
      <c r="BQ52" s="117"/>
      <c r="BR52" s="117">
        <v>1741826</v>
      </c>
      <c r="BS52" s="117"/>
      <c r="BT52" s="208"/>
      <c r="BU52" s="164">
        <f t="shared" si="117"/>
        <v>1928389</v>
      </c>
      <c r="BV52" s="117"/>
      <c r="BW52" s="117">
        <v>1928389</v>
      </c>
      <c r="BX52" s="117"/>
      <c r="BY52" s="208"/>
      <c r="BZ52" s="164">
        <f t="shared" si="104"/>
        <v>2190998</v>
      </c>
      <c r="CA52" s="117"/>
      <c r="CB52" s="117">
        <v>2190998</v>
      </c>
      <c r="CC52" s="117"/>
      <c r="CD52" s="208"/>
      <c r="CE52" s="132">
        <f t="shared" si="118"/>
        <v>5861213</v>
      </c>
      <c r="CF52" s="110"/>
      <c r="CG52" s="110">
        <f>BR52+BW52+CB52</f>
        <v>5861213</v>
      </c>
      <c r="CH52" s="110"/>
      <c r="CI52" s="433"/>
      <c r="CJ52" s="432">
        <f t="shared" si="119"/>
        <v>9981457</v>
      </c>
      <c r="CK52" s="289">
        <f t="shared" ref="CK52:CN53" si="121">BL52+CF52</f>
        <v>0</v>
      </c>
      <c r="CL52" s="114">
        <f t="shared" si="121"/>
        <v>9981457</v>
      </c>
      <c r="CM52" s="289">
        <f t="shared" si="121"/>
        <v>0</v>
      </c>
      <c r="CN52" s="435">
        <f t="shared" si="121"/>
        <v>0</v>
      </c>
      <c r="CO52" s="432">
        <f t="shared" si="120"/>
        <v>21058078</v>
      </c>
      <c r="CP52" s="114">
        <f t="shared" ref="CP52:CS53" si="122">S52+AM52+BL52+CF52</f>
        <v>0</v>
      </c>
      <c r="CQ52" s="114">
        <f t="shared" si="122"/>
        <v>21058078</v>
      </c>
      <c r="CR52" s="114">
        <f t="shared" si="122"/>
        <v>0</v>
      </c>
      <c r="CS52" s="114">
        <f t="shared" si="122"/>
        <v>0</v>
      </c>
      <c r="CT52" s="279"/>
      <c r="CU52" s="279"/>
      <c r="CV52" s="279"/>
      <c r="CW52" s="279"/>
      <c r="CX52" s="279"/>
      <c r="CY52" s="265"/>
      <c r="CZ52" s="265"/>
      <c r="DA52" s="265"/>
      <c r="DB52" s="265"/>
      <c r="DC52" s="265"/>
      <c r="DD52" s="258"/>
      <c r="DE52" s="258"/>
    </row>
    <row r="53" spans="1:149">
      <c r="A53" s="31">
        <v>8</v>
      </c>
      <c r="B53" s="422" t="s">
        <v>165</v>
      </c>
      <c r="C53" s="420">
        <f t="shared" si="108"/>
        <v>672240</v>
      </c>
      <c r="D53" s="117"/>
      <c r="E53" s="117"/>
      <c r="F53" s="117">
        <v>672240</v>
      </c>
      <c r="G53" s="208"/>
      <c r="H53" s="164">
        <f t="shared" si="95"/>
        <v>523200</v>
      </c>
      <c r="I53" s="117"/>
      <c r="J53" s="117"/>
      <c r="K53" s="117">
        <v>523200</v>
      </c>
      <c r="L53" s="208"/>
      <c r="M53" s="164">
        <f t="shared" si="96"/>
        <v>550650</v>
      </c>
      <c r="N53" s="117"/>
      <c r="O53" s="117"/>
      <c r="P53" s="117">
        <v>550650</v>
      </c>
      <c r="Q53" s="208"/>
      <c r="R53" s="424">
        <f t="shared" si="109"/>
        <v>1746090</v>
      </c>
      <c r="S53" s="66"/>
      <c r="T53" s="66"/>
      <c r="U53" s="114">
        <f>F53+K53+P53</f>
        <v>1746090</v>
      </c>
      <c r="V53" s="425"/>
      <c r="W53" s="420">
        <f t="shared" si="110"/>
        <v>445980</v>
      </c>
      <c r="X53" s="114"/>
      <c r="Y53" s="114"/>
      <c r="Z53" s="114">
        <v>445980</v>
      </c>
      <c r="AA53" s="300"/>
      <c r="AB53" s="164">
        <f t="shared" si="111"/>
        <v>371280</v>
      </c>
      <c r="AC53" s="114"/>
      <c r="AD53" s="114"/>
      <c r="AE53" s="114">
        <v>371280</v>
      </c>
      <c r="AF53" s="300"/>
      <c r="AG53" s="164">
        <f t="shared" si="112"/>
        <v>245310</v>
      </c>
      <c r="AH53" s="114"/>
      <c r="AI53" s="114"/>
      <c r="AJ53" s="114">
        <v>245310</v>
      </c>
      <c r="AK53" s="300"/>
      <c r="AL53" s="164">
        <f t="shared" si="113"/>
        <v>1062570</v>
      </c>
      <c r="AM53" s="114"/>
      <c r="AN53" s="114"/>
      <c r="AO53" s="114">
        <f>Z53+AE53+AJ53</f>
        <v>1062570</v>
      </c>
      <c r="AP53" s="300"/>
      <c r="AQ53" s="424">
        <f t="shared" si="114"/>
        <v>2808660</v>
      </c>
      <c r="AR53" s="114"/>
      <c r="AS53" s="114"/>
      <c r="AT53" s="114">
        <f>U53+AO53</f>
        <v>2808660</v>
      </c>
      <c r="AU53" s="300"/>
      <c r="AV53" s="155">
        <f t="shared" si="115"/>
        <v>228540</v>
      </c>
      <c r="AW53" s="117"/>
      <c r="AX53" s="117"/>
      <c r="AY53" s="117">
        <v>228540</v>
      </c>
      <c r="AZ53" s="37"/>
      <c r="BA53" s="164">
        <f t="shared" si="116"/>
        <v>227280</v>
      </c>
      <c r="BB53" s="117"/>
      <c r="BC53" s="117"/>
      <c r="BD53" s="117">
        <v>227280</v>
      </c>
      <c r="BE53" s="208"/>
      <c r="BF53" s="164">
        <f t="shared" si="99"/>
        <v>333600</v>
      </c>
      <c r="BG53" s="117"/>
      <c r="BH53" s="117"/>
      <c r="BI53" s="117">
        <v>333600</v>
      </c>
      <c r="BJ53" s="427"/>
      <c r="BK53" s="164">
        <f t="shared" si="100"/>
        <v>789420</v>
      </c>
      <c r="BL53" s="114"/>
      <c r="BM53" s="114"/>
      <c r="BN53" s="114">
        <f>AY53+BD53+BI53</f>
        <v>789420</v>
      </c>
      <c r="BO53" s="430">
        <f>AZ53+BE53+BJ53</f>
        <v>0</v>
      </c>
      <c r="BP53" s="424">
        <f t="shared" si="103"/>
        <v>440460</v>
      </c>
      <c r="BQ53" s="161"/>
      <c r="BR53" s="161"/>
      <c r="BS53" s="161">
        <v>440460</v>
      </c>
      <c r="BT53" s="209"/>
      <c r="BU53" s="164">
        <f t="shared" si="117"/>
        <v>592380</v>
      </c>
      <c r="BV53" s="161"/>
      <c r="BW53" s="161"/>
      <c r="BX53" s="161">
        <v>592380</v>
      </c>
      <c r="BY53" s="209"/>
      <c r="BZ53" s="164">
        <f t="shared" si="104"/>
        <v>689040</v>
      </c>
      <c r="CA53" s="161"/>
      <c r="CB53" s="161"/>
      <c r="CC53" s="161">
        <v>689040</v>
      </c>
      <c r="CD53" s="209"/>
      <c r="CE53" s="132">
        <f t="shared" si="118"/>
        <v>1721880</v>
      </c>
      <c r="CF53" s="296"/>
      <c r="CG53" s="296"/>
      <c r="CH53" s="296">
        <f>BS53+BX53+CC53</f>
        <v>1721880</v>
      </c>
      <c r="CI53" s="434"/>
      <c r="CJ53" s="432">
        <f t="shared" si="119"/>
        <v>2511300</v>
      </c>
      <c r="CK53" s="297">
        <f t="shared" si="121"/>
        <v>0</v>
      </c>
      <c r="CL53" s="297">
        <f t="shared" si="121"/>
        <v>0</v>
      </c>
      <c r="CM53" s="115">
        <f t="shared" si="121"/>
        <v>2511300</v>
      </c>
      <c r="CN53" s="436">
        <f t="shared" si="121"/>
        <v>0</v>
      </c>
      <c r="CO53" s="432">
        <f t="shared" si="120"/>
        <v>5319960</v>
      </c>
      <c r="CP53" s="115">
        <f t="shared" si="122"/>
        <v>0</v>
      </c>
      <c r="CQ53" s="115">
        <f t="shared" si="122"/>
        <v>0</v>
      </c>
      <c r="CR53" s="115">
        <f t="shared" si="122"/>
        <v>5319960</v>
      </c>
      <c r="CS53" s="115">
        <f t="shared" si="122"/>
        <v>0</v>
      </c>
      <c r="CT53" s="279"/>
      <c r="CU53" s="279"/>
      <c r="CV53" s="279"/>
      <c r="CW53" s="279"/>
      <c r="CX53" s="279"/>
      <c r="CY53" s="265"/>
      <c r="CZ53" s="265"/>
      <c r="DA53" s="265"/>
      <c r="DB53" s="265"/>
      <c r="DC53" s="265"/>
      <c r="DD53" s="258"/>
      <c r="DE53" s="258"/>
    </row>
    <row r="54" spans="1:149">
      <c r="A54" s="31">
        <v>9</v>
      </c>
      <c r="B54" s="422" t="s">
        <v>183</v>
      </c>
      <c r="C54" s="420">
        <f t="shared" si="108"/>
        <v>11613</v>
      </c>
      <c r="D54" s="117">
        <v>11613</v>
      </c>
      <c r="E54" s="117"/>
      <c r="F54" s="117"/>
      <c r="G54" s="208"/>
      <c r="H54" s="164">
        <f t="shared" si="95"/>
        <v>16951</v>
      </c>
      <c r="I54" s="117">
        <v>16951</v>
      </c>
      <c r="J54" s="117"/>
      <c r="K54" s="117"/>
      <c r="L54" s="208"/>
      <c r="M54" s="164">
        <f t="shared" si="96"/>
        <v>5850</v>
      </c>
      <c r="N54" s="117">
        <v>5850</v>
      </c>
      <c r="O54" s="117"/>
      <c r="P54" s="117"/>
      <c r="Q54" s="208"/>
      <c r="R54" s="164">
        <f t="shared" si="109"/>
        <v>34414</v>
      </c>
      <c r="S54" s="114">
        <f>D54+I54+N54</f>
        <v>34414</v>
      </c>
      <c r="T54" s="66"/>
      <c r="U54" s="114"/>
      <c r="V54" s="425"/>
      <c r="W54" s="420">
        <f t="shared" si="110"/>
        <v>5757</v>
      </c>
      <c r="X54" s="114">
        <v>5757</v>
      </c>
      <c r="Y54" s="114"/>
      <c r="Z54" s="114"/>
      <c r="AA54" s="300"/>
      <c r="AB54" s="164">
        <f t="shared" si="111"/>
        <v>1438</v>
      </c>
      <c r="AC54" s="114">
        <v>1438</v>
      </c>
      <c r="AD54" s="114"/>
      <c r="AE54" s="114"/>
      <c r="AF54" s="300"/>
      <c r="AG54" s="164">
        <f t="shared" si="112"/>
        <v>1058</v>
      </c>
      <c r="AH54" s="114">
        <v>1058</v>
      </c>
      <c r="AI54" s="114"/>
      <c r="AJ54" s="114"/>
      <c r="AK54" s="300"/>
      <c r="AL54" s="164">
        <f t="shared" si="113"/>
        <v>8253</v>
      </c>
      <c r="AM54" s="114">
        <f t="shared" si="98"/>
        <v>8253</v>
      </c>
      <c r="AN54" s="114"/>
      <c r="AO54" s="114"/>
      <c r="AP54" s="300"/>
      <c r="AQ54" s="424">
        <f t="shared" si="114"/>
        <v>42667</v>
      </c>
      <c r="AR54" s="114">
        <f>S54+AM54</f>
        <v>42667</v>
      </c>
      <c r="AS54" s="114"/>
      <c r="AT54" s="114"/>
      <c r="AU54" s="300"/>
      <c r="AV54" s="155">
        <f t="shared" si="115"/>
        <v>857</v>
      </c>
      <c r="AW54" s="117">
        <v>857</v>
      </c>
      <c r="AX54" s="117"/>
      <c r="AY54" s="117"/>
      <c r="AZ54" s="37"/>
      <c r="BA54" s="164">
        <f t="shared" si="116"/>
        <v>964</v>
      </c>
      <c r="BB54" s="117">
        <v>964</v>
      </c>
      <c r="BC54" s="117"/>
      <c r="BD54" s="117"/>
      <c r="BE54" s="208"/>
      <c r="BF54" s="164">
        <f t="shared" si="99"/>
        <v>1390</v>
      </c>
      <c r="BG54" s="117">
        <v>1390</v>
      </c>
      <c r="BH54" s="117"/>
      <c r="BI54" s="117"/>
      <c r="BJ54" s="427"/>
      <c r="BK54" s="164">
        <f t="shared" si="100"/>
        <v>3211</v>
      </c>
      <c r="BL54" s="114">
        <f>AW54+BB54+BG54</f>
        <v>3211</v>
      </c>
      <c r="BM54" s="114"/>
      <c r="BN54" s="114"/>
      <c r="BO54" s="430"/>
      <c r="BP54" s="424">
        <f t="shared" si="103"/>
        <v>2134</v>
      </c>
      <c r="BQ54" s="161">
        <v>2134</v>
      </c>
      <c r="BR54" s="161"/>
      <c r="BS54" s="161"/>
      <c r="BT54" s="209"/>
      <c r="BU54" s="164">
        <f t="shared" si="117"/>
        <v>10003</v>
      </c>
      <c r="BV54" s="161">
        <v>10003</v>
      </c>
      <c r="BW54" s="161"/>
      <c r="BX54" s="161"/>
      <c r="BY54" s="209"/>
      <c r="BZ54" s="164">
        <f t="shared" si="104"/>
        <v>9499</v>
      </c>
      <c r="CA54" s="161">
        <v>9499</v>
      </c>
      <c r="CB54" s="161"/>
      <c r="CC54" s="161"/>
      <c r="CD54" s="209"/>
      <c r="CE54" s="132">
        <f t="shared" si="118"/>
        <v>21636</v>
      </c>
      <c r="CF54" s="110">
        <f>BQ54+BV54+CA54</f>
        <v>21636</v>
      </c>
      <c r="CG54" s="296"/>
      <c r="CH54" s="296"/>
      <c r="CI54" s="434"/>
      <c r="CJ54" s="432">
        <f t="shared" si="119"/>
        <v>24847</v>
      </c>
      <c r="CK54" s="114">
        <f>BL54+CF54</f>
        <v>24847</v>
      </c>
      <c r="CL54" s="297"/>
      <c r="CM54" s="115"/>
      <c r="CN54" s="436"/>
      <c r="CO54" s="432">
        <f t="shared" si="120"/>
        <v>67514</v>
      </c>
      <c r="CP54" s="114">
        <f>S54+AM54+BL54+CF54</f>
        <v>67514</v>
      </c>
      <c r="CQ54" s="115"/>
      <c r="CR54" s="115"/>
      <c r="CS54" s="115"/>
      <c r="CT54" s="279"/>
      <c r="CU54" s="279"/>
      <c r="CV54" s="279"/>
      <c r="CW54" s="279"/>
      <c r="CX54" s="279"/>
      <c r="CY54" s="265"/>
      <c r="CZ54" s="265"/>
      <c r="DA54" s="265"/>
      <c r="DB54" s="265"/>
      <c r="DC54" s="265"/>
      <c r="DD54" s="258"/>
      <c r="DE54" s="258"/>
    </row>
    <row r="55" spans="1:149" ht="15.75" thickBot="1">
      <c r="A55" s="31">
        <v>10</v>
      </c>
      <c r="B55" s="423" t="s">
        <v>500</v>
      </c>
      <c r="C55" s="420">
        <f t="shared" si="108"/>
        <v>45072</v>
      </c>
      <c r="D55" s="439">
        <v>45072</v>
      </c>
      <c r="E55" s="439"/>
      <c r="F55" s="439"/>
      <c r="G55" s="440"/>
      <c r="H55" s="164">
        <f t="shared" si="95"/>
        <v>49752</v>
      </c>
      <c r="I55" s="439">
        <v>49752</v>
      </c>
      <c r="J55" s="439"/>
      <c r="K55" s="439"/>
      <c r="L55" s="440"/>
      <c r="M55" s="164">
        <f t="shared" si="96"/>
        <v>50976</v>
      </c>
      <c r="N55" s="439">
        <v>50976</v>
      </c>
      <c r="O55" s="439"/>
      <c r="P55" s="439"/>
      <c r="Q55" s="440"/>
      <c r="R55" s="164">
        <f t="shared" si="109"/>
        <v>145800</v>
      </c>
      <c r="S55" s="114">
        <f>D55+I55+N55</f>
        <v>145800</v>
      </c>
      <c r="T55" s="446"/>
      <c r="U55" s="196"/>
      <c r="V55" s="447"/>
      <c r="W55" s="420">
        <f t="shared" si="110"/>
        <v>49032</v>
      </c>
      <c r="X55" s="196">
        <v>49032</v>
      </c>
      <c r="Y55" s="196"/>
      <c r="Z55" s="196"/>
      <c r="AA55" s="299"/>
      <c r="AB55" s="164">
        <f t="shared" si="111"/>
        <v>38736</v>
      </c>
      <c r="AC55" s="196">
        <v>38736</v>
      </c>
      <c r="AD55" s="196"/>
      <c r="AE55" s="196"/>
      <c r="AF55" s="299"/>
      <c r="AG55" s="164">
        <f t="shared" si="112"/>
        <v>33096</v>
      </c>
      <c r="AH55" s="196">
        <v>33096</v>
      </c>
      <c r="AI55" s="196"/>
      <c r="AJ55" s="196"/>
      <c r="AK55" s="299"/>
      <c r="AL55" s="164">
        <f t="shared" si="113"/>
        <v>120864</v>
      </c>
      <c r="AM55" s="114">
        <f>X55+AC55+AH55</f>
        <v>120864</v>
      </c>
      <c r="AN55" s="196"/>
      <c r="AO55" s="196"/>
      <c r="AP55" s="299"/>
      <c r="AQ55" s="424">
        <f t="shared" si="114"/>
        <v>266664</v>
      </c>
      <c r="AR55" s="114">
        <f>S55+AM55</f>
        <v>266664</v>
      </c>
      <c r="AS55" s="196"/>
      <c r="AT55" s="196"/>
      <c r="AU55" s="299"/>
      <c r="AV55" s="155">
        <f t="shared" si="115"/>
        <v>35424</v>
      </c>
      <c r="AW55" s="439">
        <v>35424</v>
      </c>
      <c r="AX55" s="439"/>
      <c r="AY55" s="439"/>
      <c r="AZ55" s="445"/>
      <c r="BA55" s="164">
        <f t="shared" si="116"/>
        <v>43056</v>
      </c>
      <c r="BB55" s="439">
        <v>43056</v>
      </c>
      <c r="BC55" s="439"/>
      <c r="BD55" s="439"/>
      <c r="BE55" s="440"/>
      <c r="BF55" s="164">
        <f t="shared" si="99"/>
        <v>49104</v>
      </c>
      <c r="BG55" s="439">
        <v>49104</v>
      </c>
      <c r="BH55" s="439"/>
      <c r="BI55" s="439"/>
      <c r="BJ55" s="443"/>
      <c r="BK55" s="164">
        <f t="shared" si="100"/>
        <v>127584</v>
      </c>
      <c r="BL55" s="114">
        <f>AW55+BB55+BG55</f>
        <v>127584</v>
      </c>
      <c r="BM55" s="196"/>
      <c r="BN55" s="196"/>
      <c r="BO55" s="444"/>
      <c r="BP55" s="424">
        <f t="shared" si="103"/>
        <v>51552</v>
      </c>
      <c r="BQ55" s="439">
        <v>51552</v>
      </c>
      <c r="BR55" s="439"/>
      <c r="BS55" s="439"/>
      <c r="BT55" s="440"/>
      <c r="BU55" s="164">
        <f t="shared" si="117"/>
        <v>62424</v>
      </c>
      <c r="BV55" s="439">
        <v>62424</v>
      </c>
      <c r="BW55" s="439"/>
      <c r="BX55" s="439"/>
      <c r="BY55" s="440"/>
      <c r="BZ55" s="164">
        <f t="shared" si="104"/>
        <v>60912</v>
      </c>
      <c r="CA55" s="439">
        <v>60912</v>
      </c>
      <c r="CB55" s="439"/>
      <c r="CC55" s="439"/>
      <c r="CD55" s="440"/>
      <c r="CE55" s="132">
        <f t="shared" si="118"/>
        <v>174888</v>
      </c>
      <c r="CF55" s="110">
        <f>BQ55+BV55+CA55</f>
        <v>174888</v>
      </c>
      <c r="CG55" s="441"/>
      <c r="CH55" s="441"/>
      <c r="CI55" s="442"/>
      <c r="CJ55" s="432">
        <f t="shared" si="119"/>
        <v>302472</v>
      </c>
      <c r="CK55" s="114">
        <f>BL55+CF55</f>
        <v>302472</v>
      </c>
      <c r="CL55" s="437"/>
      <c r="CM55" s="196"/>
      <c r="CN55" s="438"/>
      <c r="CO55" s="432">
        <f t="shared" si="120"/>
        <v>569136</v>
      </c>
      <c r="CP55" s="114">
        <f>S55+AM55+BL55+CF55</f>
        <v>569136</v>
      </c>
      <c r="CQ55" s="196"/>
      <c r="CR55" s="196"/>
      <c r="CS55" s="196"/>
      <c r="CT55" s="279"/>
      <c r="CU55" s="279"/>
      <c r="CV55" s="279"/>
      <c r="CW55" s="279"/>
      <c r="CX55" s="279"/>
      <c r="CY55" s="265"/>
      <c r="CZ55" s="265"/>
      <c r="DA55" s="265"/>
      <c r="DB55" s="265"/>
      <c r="DC55" s="265"/>
      <c r="DD55" s="258"/>
      <c r="DE55" s="258"/>
    </row>
    <row r="56" spans="1:149" s="69" customFormat="1" ht="15.75" thickBot="1">
      <c r="A56" s="584" t="s">
        <v>88</v>
      </c>
      <c r="B56" s="585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186"/>
      <c r="X56" s="186"/>
      <c r="Y56" s="186"/>
      <c r="AB56" s="188"/>
      <c r="AC56" s="188"/>
      <c r="AD56" s="188"/>
      <c r="AG56" s="186"/>
      <c r="AH56" s="186"/>
      <c r="AI56" s="186"/>
      <c r="AQ56" s="175"/>
      <c r="AR56" s="175"/>
      <c r="AS56" s="175"/>
      <c r="AW56" s="175"/>
      <c r="AX56" s="175"/>
      <c r="BC56" s="186"/>
      <c r="BG56" s="186"/>
      <c r="BH56" s="186"/>
      <c r="BK56" s="109"/>
      <c r="BL56" s="109"/>
      <c r="BP56" s="109"/>
      <c r="BQ56" s="186"/>
      <c r="BR56" s="186"/>
      <c r="BV56" s="175"/>
      <c r="BW56" s="175"/>
      <c r="CA56" s="175"/>
      <c r="CB56" s="175"/>
      <c r="CE56" s="133"/>
      <c r="CF56" s="108"/>
      <c r="CG56" s="186"/>
      <c r="CJ56" s="133"/>
      <c r="CK56" s="175"/>
      <c r="CL56" s="175"/>
      <c r="CO56" s="133"/>
      <c r="CT56" s="279"/>
      <c r="CU56" s="279"/>
      <c r="CV56" s="279"/>
      <c r="CW56" s="279"/>
      <c r="CX56" s="279"/>
      <c r="CY56" s="268"/>
      <c r="CZ56" s="268"/>
      <c r="DA56" s="268"/>
      <c r="DB56" s="268"/>
      <c r="DC56" s="268"/>
      <c r="DD56" s="259"/>
      <c r="DE56" s="259"/>
    </row>
    <row r="57" spans="1:149" ht="15.75" thickBot="1">
      <c r="A57" s="38"/>
      <c r="B57" s="39" t="s">
        <v>74</v>
      </c>
      <c r="C57" s="156">
        <f>SUM(C46:C55)</f>
        <v>8167234</v>
      </c>
      <c r="D57" s="156">
        <f t="shared" ref="D57:BO57" si="123">SUM(D46:D55)</f>
        <v>5215143</v>
      </c>
      <c r="E57" s="156">
        <f t="shared" si="123"/>
        <v>2279851</v>
      </c>
      <c r="F57" s="156">
        <f t="shared" si="123"/>
        <v>672240</v>
      </c>
      <c r="G57" s="156">
        <f t="shared" si="123"/>
        <v>0</v>
      </c>
      <c r="H57" s="156">
        <f t="shared" si="123"/>
        <v>7060347</v>
      </c>
      <c r="I57" s="156">
        <f t="shared" si="123"/>
        <v>4573898</v>
      </c>
      <c r="J57" s="156">
        <f t="shared" si="123"/>
        <v>1963249</v>
      </c>
      <c r="K57" s="156">
        <f t="shared" si="123"/>
        <v>523200</v>
      </c>
      <c r="L57" s="156">
        <f t="shared" si="123"/>
        <v>0</v>
      </c>
      <c r="M57" s="156">
        <f t="shared" si="123"/>
        <v>7460673</v>
      </c>
      <c r="N57" s="156">
        <f t="shared" si="123"/>
        <v>4813638</v>
      </c>
      <c r="O57" s="156">
        <f t="shared" si="123"/>
        <v>2096385</v>
      </c>
      <c r="P57" s="156">
        <f t="shared" si="123"/>
        <v>550650</v>
      </c>
      <c r="Q57" s="156">
        <f t="shared" si="123"/>
        <v>0</v>
      </c>
      <c r="R57" s="156">
        <f t="shared" si="123"/>
        <v>22688254</v>
      </c>
      <c r="S57" s="156">
        <f t="shared" si="123"/>
        <v>14602679</v>
      </c>
      <c r="T57" s="156">
        <f t="shared" si="123"/>
        <v>6339485</v>
      </c>
      <c r="U57" s="156">
        <f t="shared" si="123"/>
        <v>1746090</v>
      </c>
      <c r="V57" s="156">
        <f t="shared" si="123"/>
        <v>0</v>
      </c>
      <c r="W57" s="156">
        <f t="shared" si="123"/>
        <v>6474099</v>
      </c>
      <c r="X57" s="156">
        <f t="shared" si="123"/>
        <v>4232088</v>
      </c>
      <c r="Y57" s="156">
        <f t="shared" si="123"/>
        <v>1796031</v>
      </c>
      <c r="Z57" s="156">
        <f t="shared" si="123"/>
        <v>445980</v>
      </c>
      <c r="AA57" s="156">
        <f t="shared" si="123"/>
        <v>0</v>
      </c>
      <c r="AB57" s="156">
        <f t="shared" si="123"/>
        <v>6491490</v>
      </c>
      <c r="AC57" s="156">
        <f t="shared" si="123"/>
        <v>4453846</v>
      </c>
      <c r="AD57" s="156">
        <f t="shared" si="123"/>
        <v>1666364</v>
      </c>
      <c r="AE57" s="156">
        <f t="shared" si="123"/>
        <v>371280</v>
      </c>
      <c r="AF57" s="156">
        <f t="shared" si="123"/>
        <v>0</v>
      </c>
      <c r="AG57" s="156">
        <f t="shared" si="123"/>
        <v>5286906</v>
      </c>
      <c r="AH57" s="156">
        <f t="shared" si="123"/>
        <v>3766855</v>
      </c>
      <c r="AI57" s="156">
        <f t="shared" si="123"/>
        <v>1274741</v>
      </c>
      <c r="AJ57" s="156">
        <f t="shared" si="123"/>
        <v>245310</v>
      </c>
      <c r="AK57" s="156">
        <f t="shared" si="123"/>
        <v>0</v>
      </c>
      <c r="AL57" s="156">
        <f t="shared" si="123"/>
        <v>18252495</v>
      </c>
      <c r="AM57" s="156">
        <f t="shared" si="123"/>
        <v>12452789</v>
      </c>
      <c r="AN57" s="156">
        <f t="shared" si="123"/>
        <v>4737136</v>
      </c>
      <c r="AO57" s="156">
        <f t="shared" si="123"/>
        <v>1062570</v>
      </c>
      <c r="AP57" s="156">
        <f t="shared" si="123"/>
        <v>0</v>
      </c>
      <c r="AQ57" s="156">
        <f t="shared" si="123"/>
        <v>40940749</v>
      </c>
      <c r="AR57" s="156">
        <f>SUM(AR46:AR55)</f>
        <v>27055468</v>
      </c>
      <c r="AS57" s="156">
        <f t="shared" si="123"/>
        <v>11076621</v>
      </c>
      <c r="AT57" s="156">
        <f t="shared" si="123"/>
        <v>2808660</v>
      </c>
      <c r="AU57" s="156">
        <f t="shared" si="123"/>
        <v>0</v>
      </c>
      <c r="AV57" s="156">
        <f t="shared" si="123"/>
        <v>5382433</v>
      </c>
      <c r="AW57" s="156">
        <f t="shared" si="123"/>
        <v>3892361</v>
      </c>
      <c r="AX57" s="156">
        <f t="shared" si="123"/>
        <v>1261532</v>
      </c>
      <c r="AY57" s="156">
        <f t="shared" si="123"/>
        <v>228540</v>
      </c>
      <c r="AZ57" s="156">
        <f t="shared" si="123"/>
        <v>0</v>
      </c>
      <c r="BA57" s="156">
        <f t="shared" si="123"/>
        <v>5819922</v>
      </c>
      <c r="BB57" s="156">
        <f t="shared" si="123"/>
        <v>4300053</v>
      </c>
      <c r="BC57" s="156">
        <f t="shared" si="123"/>
        <v>1292589</v>
      </c>
      <c r="BD57" s="156">
        <f t="shared" si="123"/>
        <v>227280</v>
      </c>
      <c r="BE57" s="156">
        <f t="shared" si="123"/>
        <v>0</v>
      </c>
      <c r="BF57" s="156">
        <f t="shared" si="123"/>
        <v>6446429</v>
      </c>
      <c r="BG57" s="156">
        <f t="shared" si="123"/>
        <v>4546706</v>
      </c>
      <c r="BH57" s="156">
        <f t="shared" si="123"/>
        <v>1566123</v>
      </c>
      <c r="BI57" s="156">
        <f t="shared" si="123"/>
        <v>333600</v>
      </c>
      <c r="BJ57" s="156">
        <f t="shared" si="123"/>
        <v>0</v>
      </c>
      <c r="BK57" s="156">
        <f t="shared" si="123"/>
        <v>17648784</v>
      </c>
      <c r="BL57" s="156">
        <f t="shared" si="123"/>
        <v>12739120</v>
      </c>
      <c r="BM57" s="156">
        <f t="shared" si="123"/>
        <v>4120244</v>
      </c>
      <c r="BN57" s="156">
        <f t="shared" si="123"/>
        <v>789420</v>
      </c>
      <c r="BO57" s="156">
        <f t="shared" si="123"/>
        <v>0</v>
      </c>
      <c r="BP57" s="156">
        <f t="shared" ref="BP57:CS57" si="124">SUM(BP46:BP55)</f>
        <v>6753326</v>
      </c>
      <c r="BQ57" s="156">
        <f t="shared" si="124"/>
        <v>4571040</v>
      </c>
      <c r="BR57" s="156">
        <f t="shared" si="124"/>
        <v>1741826</v>
      </c>
      <c r="BS57" s="156">
        <f t="shared" si="124"/>
        <v>440460</v>
      </c>
      <c r="BT57" s="156">
        <f t="shared" si="124"/>
        <v>0</v>
      </c>
      <c r="BU57" s="156">
        <f t="shared" si="124"/>
        <v>7275871</v>
      </c>
      <c r="BV57" s="156">
        <f t="shared" si="124"/>
        <v>4755102</v>
      </c>
      <c r="BW57" s="156">
        <f t="shared" si="124"/>
        <v>1928389</v>
      </c>
      <c r="BX57" s="156">
        <f t="shared" si="124"/>
        <v>592380</v>
      </c>
      <c r="BY57" s="156">
        <f t="shared" si="124"/>
        <v>0</v>
      </c>
      <c r="BZ57" s="156">
        <f t="shared" si="124"/>
        <v>8078209</v>
      </c>
      <c r="CA57" s="156">
        <f t="shared" si="124"/>
        <v>5198171</v>
      </c>
      <c r="CB57" s="156">
        <f t="shared" si="124"/>
        <v>2190998</v>
      </c>
      <c r="CC57" s="156">
        <f t="shared" si="124"/>
        <v>689040</v>
      </c>
      <c r="CD57" s="156">
        <f t="shared" si="124"/>
        <v>0</v>
      </c>
      <c r="CE57" s="156">
        <f t="shared" si="124"/>
        <v>22107406</v>
      </c>
      <c r="CF57" s="156">
        <f t="shared" si="124"/>
        <v>14524313</v>
      </c>
      <c r="CG57" s="156">
        <f t="shared" si="124"/>
        <v>5861213</v>
      </c>
      <c r="CH57" s="156">
        <f t="shared" si="124"/>
        <v>1721880</v>
      </c>
      <c r="CI57" s="156">
        <f t="shared" si="124"/>
        <v>0</v>
      </c>
      <c r="CJ57" s="156">
        <f t="shared" si="124"/>
        <v>39756190</v>
      </c>
      <c r="CK57" s="156">
        <f t="shared" si="124"/>
        <v>27263433</v>
      </c>
      <c r="CL57" s="156">
        <f t="shared" si="124"/>
        <v>9981457</v>
      </c>
      <c r="CM57" s="156">
        <f t="shared" si="124"/>
        <v>2511300</v>
      </c>
      <c r="CN57" s="156">
        <f t="shared" si="124"/>
        <v>0</v>
      </c>
      <c r="CO57" s="156">
        <f t="shared" si="124"/>
        <v>80696939</v>
      </c>
      <c r="CP57" s="156">
        <f t="shared" si="124"/>
        <v>54318901</v>
      </c>
      <c r="CQ57" s="156">
        <f t="shared" si="124"/>
        <v>21058078</v>
      </c>
      <c r="CR57" s="156">
        <f t="shared" si="124"/>
        <v>5319960</v>
      </c>
      <c r="CS57" s="156">
        <f t="shared" si="124"/>
        <v>0</v>
      </c>
      <c r="CT57" s="279"/>
      <c r="CU57" s="279"/>
      <c r="CV57" s="279"/>
      <c r="CW57" s="279"/>
      <c r="CX57" s="279"/>
      <c r="CY57" s="265"/>
      <c r="CZ57" s="265"/>
      <c r="DA57" s="265"/>
      <c r="DB57" s="265"/>
      <c r="DC57" s="265"/>
      <c r="DD57" s="258"/>
      <c r="DE57" s="258"/>
    </row>
    <row r="58" spans="1:149">
      <c r="A58" s="24"/>
      <c r="B58" s="46"/>
      <c r="C58" s="45"/>
      <c r="D58" s="45"/>
      <c r="E58" s="45"/>
      <c r="F58" s="45"/>
      <c r="G58" s="45"/>
      <c r="H58" s="44"/>
      <c r="M58" s="44"/>
      <c r="P58" s="256"/>
      <c r="Q58" s="256"/>
      <c r="R58" s="44"/>
      <c r="W58" s="44"/>
      <c r="AB58" s="44"/>
      <c r="AG58" s="44"/>
      <c r="AL58" s="44"/>
      <c r="AQ58" s="44"/>
      <c r="AV58" s="44"/>
      <c r="BA58" s="44"/>
      <c r="BF58" s="44"/>
      <c r="BK58" s="44"/>
      <c r="BP58" s="112"/>
      <c r="BU58" s="44"/>
      <c r="BZ58" s="44"/>
      <c r="CE58" s="135"/>
      <c r="CF58" s="135"/>
      <c r="CG58" s="135"/>
      <c r="CH58" s="135"/>
      <c r="CI58" s="135"/>
      <c r="CJ58" s="135"/>
      <c r="CO58" s="135"/>
      <c r="CT58" s="279"/>
      <c r="CU58" s="279"/>
      <c r="CV58" s="279"/>
      <c r="CW58" s="279"/>
      <c r="CX58" s="279"/>
      <c r="CY58" s="265"/>
      <c r="CZ58" s="265"/>
      <c r="DA58" s="265"/>
      <c r="DB58" s="265"/>
      <c r="DC58" s="265"/>
      <c r="DD58" s="258"/>
      <c r="DE58" s="258"/>
    </row>
    <row r="59" spans="1:149" ht="15.75" customHeight="1" thickBot="1">
      <c r="A59" s="24"/>
      <c r="B59" s="582" t="s">
        <v>77</v>
      </c>
      <c r="C59" s="583"/>
      <c r="D59" s="583"/>
      <c r="E59" s="583"/>
      <c r="F59" s="583"/>
      <c r="G59" s="45"/>
      <c r="H59" s="44"/>
      <c r="K59" s="256"/>
      <c r="M59" s="44"/>
      <c r="P59" s="256"/>
      <c r="R59" s="44"/>
      <c r="W59" s="44"/>
      <c r="AB59" s="44"/>
      <c r="AG59" s="44"/>
      <c r="AL59" s="44"/>
      <c r="AQ59" s="44"/>
      <c r="AV59" s="44"/>
      <c r="BA59" s="44"/>
      <c r="BF59" s="44"/>
      <c r="BG59" s="256">
        <f>BG65+BG66+BG67+BG68+BG71</f>
        <v>1053229</v>
      </c>
      <c r="BK59" s="44"/>
      <c r="BP59" s="112"/>
      <c r="BU59" s="44"/>
      <c r="BZ59" s="44"/>
      <c r="CE59" s="135"/>
      <c r="CJ59" s="135"/>
      <c r="CO59" s="135"/>
      <c r="CT59" s="279"/>
      <c r="CU59" s="279"/>
      <c r="CV59" s="279"/>
      <c r="CW59" s="279"/>
      <c r="CX59" s="279"/>
      <c r="CY59" s="264"/>
      <c r="CZ59" s="264"/>
      <c r="DA59" s="264"/>
      <c r="DB59" s="264"/>
      <c r="DC59" s="264"/>
      <c r="DD59" s="260"/>
      <c r="DE59" s="260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</row>
    <row r="60" spans="1:149" ht="15.75" customHeight="1">
      <c r="A60" s="27" t="s">
        <v>72</v>
      </c>
      <c r="B60" s="28" t="s">
        <v>76</v>
      </c>
      <c r="C60" s="29" t="s">
        <v>2</v>
      </c>
      <c r="D60" s="29" t="s">
        <v>4</v>
      </c>
      <c r="E60" s="29" t="s">
        <v>5</v>
      </c>
      <c r="F60" s="29" t="s">
        <v>6</v>
      </c>
      <c r="G60" s="30" t="s">
        <v>7</v>
      </c>
      <c r="H60" s="29" t="s">
        <v>2</v>
      </c>
      <c r="I60" s="29" t="s">
        <v>4</v>
      </c>
      <c r="J60" s="29" t="s">
        <v>5</v>
      </c>
      <c r="K60" s="29" t="s">
        <v>6</v>
      </c>
      <c r="L60" s="30" t="s">
        <v>7</v>
      </c>
      <c r="M60" s="29" t="s">
        <v>2</v>
      </c>
      <c r="N60" s="29" t="s">
        <v>4</v>
      </c>
      <c r="O60" s="29" t="s">
        <v>5</v>
      </c>
      <c r="P60" s="29" t="s">
        <v>6</v>
      </c>
      <c r="Q60" s="30" t="s">
        <v>7</v>
      </c>
      <c r="R60" s="29" t="s">
        <v>2</v>
      </c>
      <c r="S60" s="29" t="s">
        <v>4</v>
      </c>
      <c r="T60" s="29" t="s">
        <v>5</v>
      </c>
      <c r="U60" s="29" t="s">
        <v>6</v>
      </c>
      <c r="V60" s="30" t="s">
        <v>7</v>
      </c>
      <c r="W60" s="29" t="s">
        <v>2</v>
      </c>
      <c r="X60" s="29" t="s">
        <v>4</v>
      </c>
      <c r="Y60" s="29" t="s">
        <v>5</v>
      </c>
      <c r="Z60" s="29" t="s">
        <v>6</v>
      </c>
      <c r="AA60" s="30" t="s">
        <v>7</v>
      </c>
      <c r="AB60" s="29" t="s">
        <v>2</v>
      </c>
      <c r="AC60" s="29" t="s">
        <v>4</v>
      </c>
      <c r="AD60" s="29" t="s">
        <v>5</v>
      </c>
      <c r="AE60" s="29" t="s">
        <v>6</v>
      </c>
      <c r="AF60" s="30" t="s">
        <v>7</v>
      </c>
      <c r="AG60" s="29" t="s">
        <v>2</v>
      </c>
      <c r="AH60" s="29" t="s">
        <v>4</v>
      </c>
      <c r="AI60" s="29" t="s">
        <v>5</v>
      </c>
      <c r="AJ60" s="29" t="s">
        <v>6</v>
      </c>
      <c r="AK60" s="30" t="s">
        <v>7</v>
      </c>
      <c r="AL60" s="29" t="s">
        <v>2</v>
      </c>
      <c r="AM60" s="29" t="s">
        <v>4</v>
      </c>
      <c r="AN60" s="29" t="s">
        <v>5</v>
      </c>
      <c r="AO60" s="29" t="s">
        <v>6</v>
      </c>
      <c r="AP60" s="30" t="s">
        <v>7</v>
      </c>
      <c r="AQ60" s="29" t="s">
        <v>2</v>
      </c>
      <c r="AR60" s="29" t="s">
        <v>4</v>
      </c>
      <c r="AS60" s="29" t="s">
        <v>5</v>
      </c>
      <c r="AT60" s="29" t="s">
        <v>6</v>
      </c>
      <c r="AU60" s="30" t="s">
        <v>7</v>
      </c>
      <c r="AV60" s="29" t="s">
        <v>2</v>
      </c>
      <c r="AW60" s="29" t="s">
        <v>4</v>
      </c>
      <c r="AX60" s="29" t="s">
        <v>5</v>
      </c>
      <c r="AY60" s="29" t="s">
        <v>6</v>
      </c>
      <c r="AZ60" s="30" t="s">
        <v>7</v>
      </c>
      <c r="BA60" s="29" t="s">
        <v>2</v>
      </c>
      <c r="BB60" s="29" t="s">
        <v>4</v>
      </c>
      <c r="BC60" s="29" t="s">
        <v>5</v>
      </c>
      <c r="BD60" s="29" t="s">
        <v>6</v>
      </c>
      <c r="BE60" s="30" t="s">
        <v>7</v>
      </c>
      <c r="BF60" s="29" t="s">
        <v>2</v>
      </c>
      <c r="BG60" s="29" t="s">
        <v>4</v>
      </c>
      <c r="BH60" s="29" t="s">
        <v>5</v>
      </c>
      <c r="BI60" s="29" t="s">
        <v>6</v>
      </c>
      <c r="BJ60" s="30" t="s">
        <v>7</v>
      </c>
      <c r="BK60" s="29" t="s">
        <v>2</v>
      </c>
      <c r="BL60" s="29" t="s">
        <v>4</v>
      </c>
      <c r="BM60" s="29" t="s">
        <v>5</v>
      </c>
      <c r="BN60" s="29" t="s">
        <v>6</v>
      </c>
      <c r="BO60" s="30" t="s">
        <v>7</v>
      </c>
      <c r="BP60" s="113" t="s">
        <v>2</v>
      </c>
      <c r="BQ60" s="29" t="s">
        <v>4</v>
      </c>
      <c r="BR60" s="29" t="s">
        <v>5</v>
      </c>
      <c r="BS60" s="29" t="s">
        <v>6</v>
      </c>
      <c r="BT60" s="30" t="s">
        <v>7</v>
      </c>
      <c r="BU60" s="29" t="s">
        <v>2</v>
      </c>
      <c r="BV60" s="29" t="s">
        <v>4</v>
      </c>
      <c r="BW60" s="29" t="s">
        <v>5</v>
      </c>
      <c r="BX60" s="29" t="s">
        <v>6</v>
      </c>
      <c r="BY60" s="30" t="s">
        <v>7</v>
      </c>
      <c r="BZ60" s="29" t="s">
        <v>2</v>
      </c>
      <c r="CA60" s="29" t="s">
        <v>4</v>
      </c>
      <c r="CB60" s="29" t="s">
        <v>5</v>
      </c>
      <c r="CC60" s="29" t="s">
        <v>6</v>
      </c>
      <c r="CD60" s="30" t="s">
        <v>7</v>
      </c>
      <c r="CE60" s="131" t="s">
        <v>2</v>
      </c>
      <c r="CF60" s="29" t="s">
        <v>4</v>
      </c>
      <c r="CG60" s="29" t="s">
        <v>5</v>
      </c>
      <c r="CH60" s="29" t="s">
        <v>6</v>
      </c>
      <c r="CI60" s="30" t="s">
        <v>7</v>
      </c>
      <c r="CJ60" s="131" t="s">
        <v>2</v>
      </c>
      <c r="CK60" s="29" t="s">
        <v>4</v>
      </c>
      <c r="CL60" s="29" t="s">
        <v>5</v>
      </c>
      <c r="CM60" s="29" t="s">
        <v>6</v>
      </c>
      <c r="CN60" s="30" t="s">
        <v>7</v>
      </c>
      <c r="CO60" s="131" t="s">
        <v>2</v>
      </c>
      <c r="CP60" s="29" t="s">
        <v>4</v>
      </c>
      <c r="CQ60" s="29" t="s">
        <v>5</v>
      </c>
      <c r="CR60" s="29" t="s">
        <v>6</v>
      </c>
      <c r="CS60" s="30" t="s">
        <v>7</v>
      </c>
      <c r="CT60" s="279"/>
      <c r="CU60" s="279"/>
      <c r="CV60" s="279"/>
      <c r="CW60" s="279"/>
      <c r="CX60" s="279"/>
      <c r="CY60" s="264"/>
      <c r="CZ60" s="264"/>
      <c r="DA60" s="264"/>
      <c r="DB60" s="264"/>
      <c r="DC60" s="264"/>
      <c r="DD60" s="260"/>
      <c r="DE60" s="260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</row>
    <row r="61" spans="1:149">
      <c r="A61" s="31">
        <v>1</v>
      </c>
      <c r="B61" s="47" t="s">
        <v>104</v>
      </c>
      <c r="C61" s="164">
        <f t="shared" ref="C61:C135" si="125">SUM(D61:G61)</f>
        <v>42025</v>
      </c>
      <c r="D61" s="161"/>
      <c r="E61" s="162"/>
      <c r="F61" s="117">
        <v>42025</v>
      </c>
      <c r="G61" s="150"/>
      <c r="H61" s="145">
        <f t="shared" ref="H61:H137" si="126">SUM(I61:L61)</f>
        <v>42086</v>
      </c>
      <c r="I61" s="162"/>
      <c r="J61" s="162"/>
      <c r="K61" s="117">
        <v>42086</v>
      </c>
      <c r="L61" s="207"/>
      <c r="M61" s="145">
        <f t="shared" ref="M61:M137" si="127">SUM(N61:Q61)</f>
        <v>47250</v>
      </c>
      <c r="N61" s="161"/>
      <c r="O61" s="162"/>
      <c r="P61" s="275">
        <v>47250</v>
      </c>
      <c r="Q61" s="207"/>
      <c r="R61" s="164">
        <f t="shared" ref="R61:R137" si="128">SUM(S61:V61)</f>
        <v>131361</v>
      </c>
      <c r="S61" s="289">
        <f t="shared" ref="S61:S74" si="129">D61+I61+N61</f>
        <v>0</v>
      </c>
      <c r="T61" s="289">
        <f t="shared" ref="T61:T137" si="130">E61+J61+O61</f>
        <v>0</v>
      </c>
      <c r="U61" s="158">
        <f t="shared" ref="U61:U69" si="131">F61+K61+P61</f>
        <v>131361</v>
      </c>
      <c r="V61" s="289">
        <f t="shared" ref="V61:V137" si="132">G61+L61+Q61</f>
        <v>0</v>
      </c>
      <c r="W61" s="164">
        <f t="shared" ref="W61:W137" si="133">SUM(X61:AA61)</f>
        <v>35456</v>
      </c>
      <c r="X61" s="117"/>
      <c r="Y61" s="162"/>
      <c r="Z61" s="162">
        <v>35456</v>
      </c>
      <c r="AA61" s="207"/>
      <c r="AB61" s="164">
        <f t="shared" ref="AB61:AB134" si="134">SUM(AC61:AF61)</f>
        <v>19807</v>
      </c>
      <c r="AC61" s="117"/>
      <c r="AD61" s="162"/>
      <c r="AE61" s="162">
        <v>19807</v>
      </c>
      <c r="AF61" s="207"/>
      <c r="AG61" s="164">
        <f t="shared" ref="AG61:AG137" si="135">SUM(AH61:AK61)</f>
        <v>17681</v>
      </c>
      <c r="AH61" s="117"/>
      <c r="AI61" s="162"/>
      <c r="AJ61" s="162">
        <v>17681</v>
      </c>
      <c r="AK61" s="207"/>
      <c r="AL61" s="164">
        <f t="shared" ref="AL61:AL137" si="136">SUM(AM61:AP61)</f>
        <v>72944</v>
      </c>
      <c r="AM61" s="289">
        <f>X61+AC61+AH61</f>
        <v>0</v>
      </c>
      <c r="AN61" s="114"/>
      <c r="AO61" s="114">
        <f>Z61+AE61+AJ61</f>
        <v>72944</v>
      </c>
      <c r="AP61" s="105"/>
      <c r="AQ61" s="164">
        <f t="shared" ref="AQ61:AQ137" si="137">SUM(AR61:AU61)</f>
        <v>204305</v>
      </c>
      <c r="AR61" s="114"/>
      <c r="AS61" s="114"/>
      <c r="AT61" s="114">
        <f>U61+AO61</f>
        <v>204305</v>
      </c>
      <c r="AU61" s="114"/>
      <c r="AV61" s="164">
        <f t="shared" ref="AV61:AV137" si="138">SUM(AW61:AZ61)</f>
        <v>14889</v>
      </c>
      <c r="AW61" s="117"/>
      <c r="AX61" s="162"/>
      <c r="AY61" s="162">
        <v>14889</v>
      </c>
      <c r="AZ61" s="207"/>
      <c r="BA61" s="164">
        <f t="shared" ref="BA61:BA134" si="139">SUM(BB61:BE61)</f>
        <v>12400</v>
      </c>
      <c r="BB61" s="117"/>
      <c r="BC61" s="162"/>
      <c r="BD61" s="117">
        <v>12400</v>
      </c>
      <c r="BE61" s="207"/>
      <c r="BF61" s="164">
        <f t="shared" ref="BF61:BF134" si="140">SUM(BG61:BJ61)</f>
        <v>20892</v>
      </c>
      <c r="BG61" s="117"/>
      <c r="BH61" s="48"/>
      <c r="BI61" s="291">
        <v>20892</v>
      </c>
      <c r="BJ61" s="49"/>
      <c r="BK61" s="122">
        <f t="shared" ref="BK61:BK134" si="141">SUM(BL61:BO61)</f>
        <v>48181</v>
      </c>
      <c r="BL61" s="289">
        <f t="shared" ref="BL61:BL137" si="142">AW61+BB61+BG61</f>
        <v>0</v>
      </c>
      <c r="BM61" s="289">
        <f t="shared" ref="BM61:BM69" si="143">AX61+BC61+BH61</f>
        <v>0</v>
      </c>
      <c r="BN61" s="114">
        <f t="shared" ref="BN61:BN69" si="144">AY61+BD61+BI61</f>
        <v>48181</v>
      </c>
      <c r="BO61" s="158"/>
      <c r="BP61" s="122">
        <f t="shared" ref="BP61:BP134" si="145">SUM(BQ61:BT61)</f>
        <v>29620</v>
      </c>
      <c r="BQ61" s="117"/>
      <c r="BR61" s="117"/>
      <c r="BS61" s="117">
        <v>29620</v>
      </c>
      <c r="BT61" s="117"/>
      <c r="BU61" s="122">
        <f t="shared" ref="BU61:BU134" si="146">SUM(BV61:BY61)</f>
        <v>46485</v>
      </c>
      <c r="BV61" s="117"/>
      <c r="BW61" s="162"/>
      <c r="BX61" s="162">
        <v>46485</v>
      </c>
      <c r="BY61" s="207"/>
      <c r="BZ61" s="122">
        <f t="shared" ref="BZ61:BZ134" si="147">SUM(CA61:CD61)</f>
        <v>47345</v>
      </c>
      <c r="CA61" s="117"/>
      <c r="CB61" s="162"/>
      <c r="CC61" s="162">
        <v>47345</v>
      </c>
      <c r="CD61" s="207"/>
      <c r="CE61" s="122">
        <f t="shared" ref="CE61:CE135" si="148">SUM(CF61:CI61)</f>
        <v>123450</v>
      </c>
      <c r="CF61" s="110">
        <f t="shared" ref="CF61:CI124" si="149">BQ61+BV61+CA61</f>
        <v>0</v>
      </c>
      <c r="CG61" s="110">
        <f t="shared" ref="CG61:CI124" si="150">BR61+BW61+CB61</f>
        <v>0</v>
      </c>
      <c r="CH61" s="110">
        <f t="shared" ref="CH61:CI124" si="151">BS61+BX61+CC61</f>
        <v>123450</v>
      </c>
      <c r="CI61" s="110">
        <f t="shared" ref="CI61:CI124" si="152">BT61+BY61+CD61</f>
        <v>0</v>
      </c>
      <c r="CJ61" s="132">
        <f t="shared" ref="CJ61:CJ134" si="153">SUM(CK61:CN61)</f>
        <v>171631</v>
      </c>
      <c r="CK61" s="114"/>
      <c r="CL61" s="114"/>
      <c r="CM61" s="114">
        <f>BN61+CH61</f>
        <v>171631</v>
      </c>
      <c r="CN61" s="114"/>
      <c r="CO61" s="132">
        <f t="shared" ref="CO61:CO134" si="154">SUM(CP61:CS61)</f>
        <v>375936</v>
      </c>
      <c r="CP61" s="110">
        <f t="shared" ref="CP61:CP105" si="155">S61+AM61+BL61+CF61</f>
        <v>0</v>
      </c>
      <c r="CQ61" s="110">
        <f t="shared" ref="CQ61:CQ103" si="156">T61+AN61+BM61+CG61</f>
        <v>0</v>
      </c>
      <c r="CR61" s="110">
        <f>U61+AO61+BN61+CH61</f>
        <v>375936</v>
      </c>
      <c r="CS61" s="110"/>
      <c r="CT61" s="279"/>
      <c r="CU61" s="279"/>
      <c r="CV61" s="279"/>
      <c r="CW61" s="279"/>
      <c r="CX61" s="279"/>
      <c r="CY61" s="264"/>
      <c r="CZ61" s="264"/>
      <c r="DA61" s="264"/>
      <c r="DB61" s="264"/>
      <c r="DC61" s="264"/>
      <c r="DD61" s="260"/>
      <c r="DE61" s="260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</row>
    <row r="62" spans="1:149" ht="19.5" customHeight="1">
      <c r="A62" s="31">
        <v>2</v>
      </c>
      <c r="B62" s="232" t="s">
        <v>167</v>
      </c>
      <c r="C62" s="164">
        <f t="shared" si="125"/>
        <v>31422</v>
      </c>
      <c r="D62" s="161"/>
      <c r="E62" s="161"/>
      <c r="F62" s="151">
        <v>31422</v>
      </c>
      <c r="G62" s="161"/>
      <c r="H62" s="145">
        <f t="shared" si="126"/>
        <v>31584</v>
      </c>
      <c r="I62" s="162"/>
      <c r="J62" s="161"/>
      <c r="K62" s="161">
        <v>31584</v>
      </c>
      <c r="L62" s="161"/>
      <c r="M62" s="145">
        <f t="shared" si="127"/>
        <v>28818</v>
      </c>
      <c r="N62" s="161"/>
      <c r="O62" s="161"/>
      <c r="P62" s="161">
        <v>28818</v>
      </c>
      <c r="Q62" s="161"/>
      <c r="R62" s="164">
        <f t="shared" si="128"/>
        <v>91824</v>
      </c>
      <c r="S62" s="289">
        <f t="shared" si="129"/>
        <v>0</v>
      </c>
      <c r="T62" s="289">
        <f t="shared" si="130"/>
        <v>0</v>
      </c>
      <c r="U62" s="158">
        <f t="shared" si="131"/>
        <v>91824</v>
      </c>
      <c r="V62" s="289">
        <f t="shared" si="132"/>
        <v>0</v>
      </c>
      <c r="W62" s="164">
        <f t="shared" si="133"/>
        <v>16602</v>
      </c>
      <c r="X62" s="161"/>
      <c r="Y62" s="161"/>
      <c r="Z62" s="161">
        <v>16602</v>
      </c>
      <c r="AA62" s="161"/>
      <c r="AB62" s="164">
        <f t="shared" si="134"/>
        <v>17430</v>
      </c>
      <c r="AC62" s="161"/>
      <c r="AD62" s="161"/>
      <c r="AE62" s="161">
        <v>17430</v>
      </c>
      <c r="AF62" s="209"/>
      <c r="AG62" s="164">
        <f t="shared" si="135"/>
        <v>12342</v>
      </c>
      <c r="AH62" s="161"/>
      <c r="AI62" s="161"/>
      <c r="AJ62" s="161">
        <v>12342</v>
      </c>
      <c r="AK62" s="209"/>
      <c r="AL62" s="164">
        <f t="shared" si="136"/>
        <v>46374</v>
      </c>
      <c r="AM62" s="289">
        <f>X62+AC62+AH62</f>
        <v>0</v>
      </c>
      <c r="AN62" s="114"/>
      <c r="AO62" s="114">
        <f>Z62+AE62+AJ62</f>
        <v>46374</v>
      </c>
      <c r="AP62" s="105"/>
      <c r="AQ62" s="164">
        <f t="shared" si="137"/>
        <v>138198</v>
      </c>
      <c r="AR62" s="114"/>
      <c r="AS62" s="114"/>
      <c r="AT62" s="114">
        <f>U62+AO62</f>
        <v>138198</v>
      </c>
      <c r="AU62" s="114"/>
      <c r="AV62" s="164">
        <f t="shared" si="138"/>
        <v>11364</v>
      </c>
      <c r="AW62" s="161"/>
      <c r="AX62" s="161"/>
      <c r="AY62" s="209">
        <v>11364</v>
      </c>
      <c r="AZ62" s="209"/>
      <c r="BA62" s="164">
        <f t="shared" si="139"/>
        <v>13158</v>
      </c>
      <c r="BB62" s="161"/>
      <c r="BC62" s="161"/>
      <c r="BD62" s="161">
        <v>13158</v>
      </c>
      <c r="BE62" s="209"/>
      <c r="BF62" s="164">
        <f t="shared" si="140"/>
        <v>15726</v>
      </c>
      <c r="BG62" s="161"/>
      <c r="BH62" s="119"/>
      <c r="BI62" s="292">
        <v>15726</v>
      </c>
      <c r="BJ62" s="120"/>
      <c r="BK62" s="122">
        <f t="shared" si="141"/>
        <v>40248</v>
      </c>
      <c r="BL62" s="289">
        <f t="shared" si="142"/>
        <v>0</v>
      </c>
      <c r="BM62" s="289">
        <f t="shared" si="143"/>
        <v>0</v>
      </c>
      <c r="BN62" s="114">
        <f t="shared" si="144"/>
        <v>40248</v>
      </c>
      <c r="BO62" s="158"/>
      <c r="BP62" s="122">
        <f t="shared" si="145"/>
        <v>19596</v>
      </c>
      <c r="BQ62" s="117"/>
      <c r="BR62" s="117"/>
      <c r="BS62" s="117">
        <v>19596</v>
      </c>
      <c r="BT62" s="117"/>
      <c r="BU62" s="122">
        <f t="shared" si="146"/>
        <v>24300</v>
      </c>
      <c r="BV62" s="161"/>
      <c r="BW62" s="161"/>
      <c r="BX62" s="161">
        <v>24300</v>
      </c>
      <c r="BY62" s="209"/>
      <c r="BZ62" s="122">
        <f t="shared" si="147"/>
        <v>31278</v>
      </c>
      <c r="CA62" s="161"/>
      <c r="CB62" s="161"/>
      <c r="CC62" s="161">
        <v>31278</v>
      </c>
      <c r="CD62" s="209"/>
      <c r="CE62" s="122">
        <f t="shared" si="148"/>
        <v>75174</v>
      </c>
      <c r="CF62" s="110">
        <f t="shared" si="149"/>
        <v>0</v>
      </c>
      <c r="CG62" s="110">
        <f t="shared" si="150"/>
        <v>0</v>
      </c>
      <c r="CH62" s="110">
        <f t="shared" si="151"/>
        <v>75174</v>
      </c>
      <c r="CI62" s="110">
        <f t="shared" si="152"/>
        <v>0</v>
      </c>
      <c r="CJ62" s="132">
        <f t="shared" si="153"/>
        <v>115422</v>
      </c>
      <c r="CK62" s="114"/>
      <c r="CL62" s="114"/>
      <c r="CM62" s="114">
        <f t="shared" ref="CM62:CN135" si="157">BN62+CH62</f>
        <v>115422</v>
      </c>
      <c r="CN62" s="114"/>
      <c r="CO62" s="132">
        <f t="shared" si="154"/>
        <v>253620</v>
      </c>
      <c r="CP62" s="110">
        <f t="shared" si="155"/>
        <v>0</v>
      </c>
      <c r="CQ62" s="110">
        <f t="shared" si="156"/>
        <v>0</v>
      </c>
      <c r="CR62" s="110">
        <f t="shared" ref="CR62:CS131" si="158">U62+AO62+BN62+CH62</f>
        <v>253620</v>
      </c>
      <c r="CS62" s="110"/>
      <c r="CT62" s="279"/>
      <c r="CU62" s="279"/>
      <c r="CV62" s="279"/>
      <c r="CW62" s="279"/>
      <c r="CX62" s="279"/>
      <c r="CY62" s="264"/>
      <c r="CZ62" s="264"/>
      <c r="DA62" s="264"/>
      <c r="DB62" s="264"/>
      <c r="DC62" s="264"/>
      <c r="DD62" s="264"/>
      <c r="DE62" s="26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</row>
    <row r="63" spans="1:149" ht="20.25" customHeight="1">
      <c r="A63" s="31">
        <v>3</v>
      </c>
      <c r="B63" s="232" t="s">
        <v>121</v>
      </c>
      <c r="C63" s="164">
        <f t="shared" si="125"/>
        <v>12685</v>
      </c>
      <c r="D63" s="161"/>
      <c r="E63" s="161"/>
      <c r="F63" s="161">
        <v>12685</v>
      </c>
      <c r="G63" s="152"/>
      <c r="H63" s="145">
        <f t="shared" si="126"/>
        <v>11260</v>
      </c>
      <c r="I63" s="162"/>
      <c r="J63" s="161"/>
      <c r="K63" s="161">
        <v>11260</v>
      </c>
      <c r="L63" s="209"/>
      <c r="M63" s="145">
        <f t="shared" si="127"/>
        <v>14755</v>
      </c>
      <c r="N63" s="161"/>
      <c r="O63" s="161"/>
      <c r="P63" s="161">
        <v>14755</v>
      </c>
      <c r="Q63" s="209"/>
      <c r="R63" s="164">
        <f t="shared" si="128"/>
        <v>38700</v>
      </c>
      <c r="S63" s="289">
        <f t="shared" si="129"/>
        <v>0</v>
      </c>
      <c r="T63" s="289">
        <f t="shared" si="130"/>
        <v>0</v>
      </c>
      <c r="U63" s="158">
        <f t="shared" si="131"/>
        <v>38700</v>
      </c>
      <c r="V63" s="289">
        <f t="shared" si="132"/>
        <v>0</v>
      </c>
      <c r="W63" s="164">
        <f t="shared" si="133"/>
        <v>13480</v>
      </c>
      <c r="X63" s="161"/>
      <c r="Y63" s="161"/>
      <c r="Z63" s="161">
        <v>13480</v>
      </c>
      <c r="AA63" s="209"/>
      <c r="AB63" s="164">
        <f t="shared" si="134"/>
        <v>11899</v>
      </c>
      <c r="AC63" s="161"/>
      <c r="AD63" s="161"/>
      <c r="AE63" s="161">
        <v>11899</v>
      </c>
      <c r="AF63" s="209"/>
      <c r="AG63" s="164">
        <f t="shared" si="135"/>
        <v>5930</v>
      </c>
      <c r="AH63" s="161"/>
      <c r="AI63" s="161"/>
      <c r="AJ63" s="161">
        <v>5930</v>
      </c>
      <c r="AK63" s="209"/>
      <c r="AL63" s="164">
        <f t="shared" si="136"/>
        <v>31309</v>
      </c>
      <c r="AM63" s="289">
        <f>X63+AC63+AH63</f>
        <v>0</v>
      </c>
      <c r="AN63" s="114"/>
      <c r="AO63" s="114">
        <f>Z63+AE63+AJ63</f>
        <v>31309</v>
      </c>
      <c r="AP63" s="105"/>
      <c r="AQ63" s="164">
        <f t="shared" si="137"/>
        <v>70009</v>
      </c>
      <c r="AR63" s="114"/>
      <c r="AS63" s="114"/>
      <c r="AT63" s="114">
        <f>U63+AO63</f>
        <v>70009</v>
      </c>
      <c r="AU63" s="114"/>
      <c r="AV63" s="164">
        <f t="shared" si="138"/>
        <v>5574</v>
      </c>
      <c r="AW63" s="161"/>
      <c r="AX63" s="161"/>
      <c r="AY63" s="161">
        <v>5574</v>
      </c>
      <c r="AZ63" s="209"/>
      <c r="BA63" s="164">
        <f t="shared" si="139"/>
        <v>3906</v>
      </c>
      <c r="BB63" s="161"/>
      <c r="BC63" s="161"/>
      <c r="BD63" s="161">
        <v>3906</v>
      </c>
      <c r="BE63" s="209"/>
      <c r="BF63" s="164">
        <f t="shared" si="140"/>
        <v>9216</v>
      </c>
      <c r="BG63" s="161"/>
      <c r="BH63" s="119"/>
      <c r="BI63" s="292">
        <v>9216</v>
      </c>
      <c r="BJ63" s="120"/>
      <c r="BK63" s="122">
        <f t="shared" si="141"/>
        <v>18696</v>
      </c>
      <c r="BL63" s="289">
        <f t="shared" si="142"/>
        <v>0</v>
      </c>
      <c r="BM63" s="289">
        <f t="shared" si="143"/>
        <v>0</v>
      </c>
      <c r="BN63" s="114">
        <f t="shared" si="144"/>
        <v>18696</v>
      </c>
      <c r="BO63" s="158"/>
      <c r="BP63" s="122">
        <f t="shared" si="145"/>
        <v>12786</v>
      </c>
      <c r="BQ63" s="117"/>
      <c r="BR63" s="117"/>
      <c r="BS63" s="117">
        <v>12786</v>
      </c>
      <c r="BT63" s="117"/>
      <c r="BU63" s="122">
        <f t="shared" si="146"/>
        <v>13872</v>
      </c>
      <c r="BV63" s="161"/>
      <c r="BW63" s="161"/>
      <c r="BX63" s="161">
        <v>13872</v>
      </c>
      <c r="BY63" s="209"/>
      <c r="BZ63" s="122">
        <f t="shared" si="147"/>
        <v>15798</v>
      </c>
      <c r="CA63" s="161"/>
      <c r="CB63" s="161"/>
      <c r="CC63" s="161">
        <v>15798</v>
      </c>
      <c r="CD63" s="209"/>
      <c r="CE63" s="122">
        <f t="shared" si="148"/>
        <v>42456</v>
      </c>
      <c r="CF63" s="110">
        <f t="shared" si="149"/>
        <v>0</v>
      </c>
      <c r="CG63" s="110">
        <f t="shared" si="150"/>
        <v>0</v>
      </c>
      <c r="CH63" s="110">
        <f t="shared" si="151"/>
        <v>42456</v>
      </c>
      <c r="CI63" s="110">
        <f t="shared" si="152"/>
        <v>0</v>
      </c>
      <c r="CJ63" s="132">
        <f t="shared" si="153"/>
        <v>61152</v>
      </c>
      <c r="CK63" s="114"/>
      <c r="CL63" s="114"/>
      <c r="CM63" s="114">
        <f t="shared" si="157"/>
        <v>61152</v>
      </c>
      <c r="CN63" s="114"/>
      <c r="CO63" s="132">
        <f t="shared" si="154"/>
        <v>131161</v>
      </c>
      <c r="CP63" s="110">
        <f t="shared" si="155"/>
        <v>0</v>
      </c>
      <c r="CQ63" s="110">
        <f t="shared" si="156"/>
        <v>0</v>
      </c>
      <c r="CR63" s="110">
        <f t="shared" si="158"/>
        <v>131161</v>
      </c>
      <c r="CS63" s="110"/>
      <c r="CT63" s="279"/>
      <c r="CU63" s="279"/>
      <c r="CV63" s="279"/>
      <c r="CW63" s="279"/>
      <c r="CX63" s="279"/>
      <c r="CY63" s="264"/>
      <c r="CZ63" s="264"/>
      <c r="DA63" s="264"/>
      <c r="DB63" s="264"/>
      <c r="DC63" s="264"/>
      <c r="DD63" s="264"/>
      <c r="DE63" s="26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</row>
    <row r="64" spans="1:149" s="249" customFormat="1" ht="15.75" customHeight="1">
      <c r="A64" s="243">
        <v>3.1</v>
      </c>
      <c r="B64" s="244" t="s">
        <v>196</v>
      </c>
      <c r="C64" s="164">
        <f t="shared" si="125"/>
        <v>5</v>
      </c>
      <c r="D64" s="66"/>
      <c r="E64" s="66"/>
      <c r="F64" s="245">
        <v>5</v>
      </c>
      <c r="G64" s="66"/>
      <c r="H64" s="145">
        <f t="shared" si="126"/>
        <v>38</v>
      </c>
      <c r="I64" s="162"/>
      <c r="J64" s="114"/>
      <c r="K64" s="245">
        <v>38</v>
      </c>
      <c r="L64" s="114"/>
      <c r="M64" s="145">
        <f t="shared" si="127"/>
        <v>17</v>
      </c>
      <c r="N64" s="114"/>
      <c r="O64" s="114"/>
      <c r="P64" s="245">
        <v>17</v>
      </c>
      <c r="Q64" s="114"/>
      <c r="R64" s="164">
        <f t="shared" si="128"/>
        <v>60</v>
      </c>
      <c r="S64" s="289">
        <f t="shared" si="129"/>
        <v>0</v>
      </c>
      <c r="T64" s="289">
        <f t="shared" si="130"/>
        <v>0</v>
      </c>
      <c r="U64" s="301">
        <f t="shared" si="131"/>
        <v>60</v>
      </c>
      <c r="V64" s="289">
        <f t="shared" si="132"/>
        <v>0</v>
      </c>
      <c r="W64" s="164">
        <f t="shared" si="133"/>
        <v>260</v>
      </c>
      <c r="X64" s="161"/>
      <c r="Y64" s="66"/>
      <c r="Z64" s="245">
        <v>260</v>
      </c>
      <c r="AA64" s="66"/>
      <c r="AB64" s="164">
        <f t="shared" si="134"/>
        <v>71</v>
      </c>
      <c r="AC64" s="161"/>
      <c r="AD64" s="114"/>
      <c r="AE64" s="245">
        <v>71</v>
      </c>
      <c r="AF64" s="114"/>
      <c r="AG64" s="164">
        <f t="shared" si="135"/>
        <v>100</v>
      </c>
      <c r="AH64" s="161"/>
      <c r="AI64" s="66"/>
      <c r="AJ64" s="245">
        <v>100</v>
      </c>
      <c r="AK64" s="66"/>
      <c r="AL64" s="164">
        <f t="shared" si="136"/>
        <v>431</v>
      </c>
      <c r="AM64" s="289">
        <f>X64+AC64+AH64</f>
        <v>0</v>
      </c>
      <c r="AN64" s="114"/>
      <c r="AO64" s="290">
        <f>Z64+AE64+AJ64</f>
        <v>431</v>
      </c>
      <c r="AP64" s="66"/>
      <c r="AQ64" s="164">
        <f t="shared" si="137"/>
        <v>491</v>
      </c>
      <c r="AR64" s="114"/>
      <c r="AS64" s="114"/>
      <c r="AT64" s="246">
        <f>U64+AO64</f>
        <v>491</v>
      </c>
      <c r="AU64" s="114"/>
      <c r="AV64" s="164">
        <f t="shared" si="138"/>
        <v>0</v>
      </c>
      <c r="AW64" s="161"/>
      <c r="AX64" s="114"/>
      <c r="AY64" s="245"/>
      <c r="AZ64" s="302"/>
      <c r="BA64" s="164">
        <f t="shared" si="139"/>
        <v>0</v>
      </c>
      <c r="BB64" s="161"/>
      <c r="BC64" s="117"/>
      <c r="BD64" s="247">
        <v>0</v>
      </c>
      <c r="BE64" s="117"/>
      <c r="BF64" s="164">
        <f t="shared" si="140"/>
        <v>54</v>
      </c>
      <c r="BG64" s="117"/>
      <c r="BH64" s="119"/>
      <c r="BI64" s="245">
        <v>54</v>
      </c>
      <c r="BJ64" s="119"/>
      <c r="BK64" s="122">
        <f t="shared" si="141"/>
        <v>54</v>
      </c>
      <c r="BL64" s="289">
        <f t="shared" si="142"/>
        <v>0</v>
      </c>
      <c r="BM64" s="289">
        <f t="shared" si="143"/>
        <v>0</v>
      </c>
      <c r="BN64" s="552">
        <f t="shared" si="144"/>
        <v>54</v>
      </c>
      <c r="BO64" s="158"/>
      <c r="BP64" s="122">
        <f t="shared" si="145"/>
        <v>0</v>
      </c>
      <c r="BQ64" s="117"/>
      <c r="BR64" s="117"/>
      <c r="BS64" s="247">
        <v>0</v>
      </c>
      <c r="BT64" s="117"/>
      <c r="BU64" s="122">
        <f t="shared" si="146"/>
        <v>0</v>
      </c>
      <c r="BV64" s="161"/>
      <c r="BW64" s="161"/>
      <c r="BX64" s="245">
        <v>0</v>
      </c>
      <c r="BY64" s="161"/>
      <c r="BZ64" s="122">
        <f t="shared" si="147"/>
        <v>0</v>
      </c>
      <c r="CA64" s="161"/>
      <c r="CB64" s="161"/>
      <c r="CC64" s="245"/>
      <c r="CD64" s="161"/>
      <c r="CE64" s="122">
        <f t="shared" si="148"/>
        <v>0</v>
      </c>
      <c r="CF64" s="110">
        <f t="shared" si="149"/>
        <v>0</v>
      </c>
      <c r="CG64" s="110">
        <f t="shared" si="150"/>
        <v>0</v>
      </c>
      <c r="CH64" s="110">
        <f t="shared" si="151"/>
        <v>0</v>
      </c>
      <c r="CI64" s="110">
        <f t="shared" si="152"/>
        <v>0</v>
      </c>
      <c r="CJ64" s="132">
        <f t="shared" si="153"/>
        <v>54</v>
      </c>
      <c r="CK64" s="114"/>
      <c r="CL64" s="114"/>
      <c r="CM64" s="246">
        <f t="shared" si="157"/>
        <v>54</v>
      </c>
      <c r="CN64" s="114"/>
      <c r="CO64" s="132">
        <f t="shared" si="154"/>
        <v>545</v>
      </c>
      <c r="CP64" s="110">
        <f t="shared" si="155"/>
        <v>0</v>
      </c>
      <c r="CQ64" s="110">
        <f t="shared" si="156"/>
        <v>0</v>
      </c>
      <c r="CR64" s="545">
        <f t="shared" si="158"/>
        <v>545</v>
      </c>
      <c r="CS64" s="110"/>
      <c r="CT64" s="279"/>
      <c r="CU64" s="279"/>
      <c r="CV64" s="279"/>
      <c r="CW64" s="279"/>
      <c r="CX64" s="279"/>
      <c r="CY64" s="264"/>
      <c r="CZ64" s="264"/>
      <c r="DA64" s="264"/>
      <c r="DB64" s="264"/>
      <c r="DC64" s="264"/>
      <c r="DD64" s="264"/>
      <c r="DE64" s="26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</row>
    <row r="65" spans="1:149">
      <c r="A65" s="31">
        <v>4</v>
      </c>
      <c r="B65" s="50" t="s">
        <v>101</v>
      </c>
      <c r="C65" s="164">
        <f t="shared" si="125"/>
        <v>328176</v>
      </c>
      <c r="D65" s="161">
        <v>328176</v>
      </c>
      <c r="E65" s="161"/>
      <c r="F65" s="151"/>
      <c r="G65" s="152"/>
      <c r="H65" s="145">
        <f t="shared" si="126"/>
        <v>318240</v>
      </c>
      <c r="I65" s="161">
        <v>318240</v>
      </c>
      <c r="J65" s="161"/>
      <c r="K65" s="161"/>
      <c r="L65" s="209"/>
      <c r="M65" s="145">
        <f t="shared" si="127"/>
        <v>391536</v>
      </c>
      <c r="N65" s="161">
        <v>391536</v>
      </c>
      <c r="O65" s="161"/>
      <c r="P65" s="161"/>
      <c r="Q65" s="209"/>
      <c r="R65" s="164">
        <f t="shared" si="128"/>
        <v>1037952</v>
      </c>
      <c r="S65" s="158">
        <f t="shared" si="129"/>
        <v>1037952</v>
      </c>
      <c r="T65" s="289">
        <f t="shared" si="130"/>
        <v>0</v>
      </c>
      <c r="U65" s="289">
        <f t="shared" si="131"/>
        <v>0</v>
      </c>
      <c r="V65" s="289">
        <f t="shared" si="132"/>
        <v>0</v>
      </c>
      <c r="W65" s="164">
        <f t="shared" si="133"/>
        <v>456912</v>
      </c>
      <c r="X65" s="161">
        <v>456912</v>
      </c>
      <c r="Y65" s="161"/>
      <c r="Z65" s="161"/>
      <c r="AA65" s="209"/>
      <c r="AB65" s="164">
        <f t="shared" si="134"/>
        <v>352368</v>
      </c>
      <c r="AC65" s="161">
        <v>352368</v>
      </c>
      <c r="AD65" s="161"/>
      <c r="AE65" s="161"/>
      <c r="AF65" s="209"/>
      <c r="AG65" s="164">
        <f t="shared" si="135"/>
        <v>315936</v>
      </c>
      <c r="AH65" s="161">
        <v>315936</v>
      </c>
      <c r="AI65" s="161"/>
      <c r="AJ65" s="161"/>
      <c r="AK65" s="209"/>
      <c r="AL65" s="164">
        <f t="shared" si="136"/>
        <v>1125216</v>
      </c>
      <c r="AM65" s="114">
        <f t="shared" ref="AM65:AM70" si="159">X65+AC65+AH65</f>
        <v>1125216</v>
      </c>
      <c r="AN65" s="114"/>
      <c r="AO65" s="105"/>
      <c r="AP65" s="105"/>
      <c r="AQ65" s="164">
        <f t="shared" si="137"/>
        <v>2163168</v>
      </c>
      <c r="AR65" s="114">
        <f t="shared" ref="AR65:AR74" si="160">S65+AM65</f>
        <v>2163168</v>
      </c>
      <c r="AS65" s="114"/>
      <c r="AT65" s="114"/>
      <c r="AU65" s="114"/>
      <c r="AV65" s="164">
        <f t="shared" si="138"/>
        <v>282816</v>
      </c>
      <c r="AW65" s="161">
        <v>282816</v>
      </c>
      <c r="AX65" s="161"/>
      <c r="AY65" s="161"/>
      <c r="AZ65" s="209"/>
      <c r="BA65" s="164">
        <f t="shared" si="139"/>
        <v>290664</v>
      </c>
      <c r="BB65" s="161">
        <v>290664</v>
      </c>
      <c r="BC65" s="161"/>
      <c r="BD65" s="161"/>
      <c r="BE65" s="209"/>
      <c r="BF65" s="164">
        <f t="shared" si="140"/>
        <v>332928</v>
      </c>
      <c r="BG65" s="161">
        <v>332928</v>
      </c>
      <c r="BH65" s="119"/>
      <c r="BI65" s="119"/>
      <c r="BJ65" s="120"/>
      <c r="BK65" s="122">
        <f t="shared" si="141"/>
        <v>906408</v>
      </c>
      <c r="BL65" s="114">
        <f t="shared" si="142"/>
        <v>906408</v>
      </c>
      <c r="BM65" s="289">
        <f t="shared" si="143"/>
        <v>0</v>
      </c>
      <c r="BN65" s="289">
        <f t="shared" si="144"/>
        <v>0</v>
      </c>
      <c r="BO65" s="158"/>
      <c r="BP65" s="122">
        <f t="shared" si="145"/>
        <v>370512</v>
      </c>
      <c r="BQ65" s="117">
        <v>370512</v>
      </c>
      <c r="BR65" s="117"/>
      <c r="BS65" s="117"/>
      <c r="BT65" s="117"/>
      <c r="BU65" s="122">
        <f t="shared" si="146"/>
        <v>377568</v>
      </c>
      <c r="BV65" s="161">
        <v>377568</v>
      </c>
      <c r="BW65" s="161"/>
      <c r="BX65" s="161"/>
      <c r="BY65" s="161"/>
      <c r="BZ65" s="122">
        <f t="shared" si="147"/>
        <v>366768</v>
      </c>
      <c r="CA65" s="161">
        <v>366768</v>
      </c>
      <c r="CB65" s="161"/>
      <c r="CC65" s="161"/>
      <c r="CD65" s="161"/>
      <c r="CE65" s="122">
        <f t="shared" si="148"/>
        <v>1114848</v>
      </c>
      <c r="CF65" s="110">
        <f t="shared" ref="CF65:CF105" si="161">BQ65+BV65+CA65</f>
        <v>1114848</v>
      </c>
      <c r="CG65" s="110">
        <f t="shared" si="150"/>
        <v>0</v>
      </c>
      <c r="CH65" s="110">
        <f t="shared" si="151"/>
        <v>0</v>
      </c>
      <c r="CI65" s="110">
        <f t="shared" si="152"/>
        <v>0</v>
      </c>
      <c r="CJ65" s="132">
        <f t="shared" si="153"/>
        <v>2021256</v>
      </c>
      <c r="CK65" s="114">
        <f t="shared" ref="CK65:CK105" si="162">BL65+CF65</f>
        <v>2021256</v>
      </c>
      <c r="CL65" s="114"/>
      <c r="CM65" s="114"/>
      <c r="CN65" s="114"/>
      <c r="CO65" s="132">
        <f t="shared" si="154"/>
        <v>4184424</v>
      </c>
      <c r="CP65" s="110">
        <f t="shared" si="155"/>
        <v>4184424</v>
      </c>
      <c r="CQ65" s="110"/>
      <c r="CR65" s="110"/>
      <c r="CS65" s="110"/>
      <c r="CT65" s="279"/>
      <c r="CU65" s="279"/>
      <c r="CV65" s="279"/>
      <c r="CW65" s="279"/>
      <c r="CX65" s="279"/>
      <c r="CY65" s="264"/>
      <c r="CZ65" s="264"/>
      <c r="DA65" s="264"/>
      <c r="DB65" s="264"/>
      <c r="DC65" s="264"/>
      <c r="DD65" s="264"/>
      <c r="DE65" s="26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</row>
    <row r="66" spans="1:149">
      <c r="A66" s="31">
        <v>5</v>
      </c>
      <c r="B66" s="50" t="s">
        <v>499</v>
      </c>
      <c r="C66" s="164">
        <f t="shared" si="125"/>
        <v>18701</v>
      </c>
      <c r="D66" s="161">
        <v>18701</v>
      </c>
      <c r="E66" s="161"/>
      <c r="F66" s="151"/>
      <c r="G66" s="152"/>
      <c r="H66" s="145">
        <f t="shared" si="126"/>
        <v>22786</v>
      </c>
      <c r="I66" s="161">
        <v>22786</v>
      </c>
      <c r="J66" s="161"/>
      <c r="K66" s="161"/>
      <c r="L66" s="209"/>
      <c r="M66" s="145">
        <f t="shared" si="127"/>
        <v>31858</v>
      </c>
      <c r="N66" s="161">
        <v>31858</v>
      </c>
      <c r="O66" s="161"/>
      <c r="P66" s="161"/>
      <c r="Q66" s="209"/>
      <c r="R66" s="164">
        <f t="shared" si="128"/>
        <v>73345</v>
      </c>
      <c r="S66" s="158">
        <f t="shared" si="129"/>
        <v>73345</v>
      </c>
      <c r="T66" s="289">
        <f t="shared" si="130"/>
        <v>0</v>
      </c>
      <c r="U66" s="289">
        <f t="shared" si="131"/>
        <v>0</v>
      </c>
      <c r="V66" s="289">
        <f t="shared" si="132"/>
        <v>0</v>
      </c>
      <c r="W66" s="164">
        <f t="shared" si="133"/>
        <v>26213</v>
      </c>
      <c r="X66" s="161">
        <v>26213</v>
      </c>
      <c r="Y66" s="161"/>
      <c r="Z66" s="161"/>
      <c r="AA66" s="209"/>
      <c r="AB66" s="164">
        <f t="shared" si="134"/>
        <v>25051</v>
      </c>
      <c r="AC66" s="161">
        <v>25051</v>
      </c>
      <c r="AD66" s="161"/>
      <c r="AE66" s="161"/>
      <c r="AF66" s="209"/>
      <c r="AG66" s="164">
        <f t="shared" si="135"/>
        <v>18408</v>
      </c>
      <c r="AH66" s="161">
        <v>18408</v>
      </c>
      <c r="AI66" s="161"/>
      <c r="AJ66" s="161"/>
      <c r="AK66" s="209"/>
      <c r="AL66" s="164">
        <f t="shared" si="136"/>
        <v>69672</v>
      </c>
      <c r="AM66" s="114">
        <f t="shared" si="159"/>
        <v>69672</v>
      </c>
      <c r="AN66" s="114"/>
      <c r="AO66" s="105"/>
      <c r="AP66" s="105"/>
      <c r="AQ66" s="164">
        <f t="shared" si="137"/>
        <v>143017</v>
      </c>
      <c r="AR66" s="114">
        <f t="shared" si="160"/>
        <v>143017</v>
      </c>
      <c r="AS66" s="114"/>
      <c r="AT66" s="114"/>
      <c r="AU66" s="114"/>
      <c r="AV66" s="164">
        <f t="shared" si="138"/>
        <v>14904</v>
      </c>
      <c r="AW66" s="161">
        <v>14904</v>
      </c>
      <c r="AX66" s="161"/>
      <c r="AY66" s="161"/>
      <c r="AZ66" s="209"/>
      <c r="BA66" s="164">
        <f t="shared" si="139"/>
        <v>17112</v>
      </c>
      <c r="BB66" s="161">
        <v>17112</v>
      </c>
      <c r="BC66" s="161"/>
      <c r="BD66" s="161"/>
      <c r="BE66" s="209"/>
      <c r="BF66" s="164">
        <f t="shared" si="140"/>
        <v>18883</v>
      </c>
      <c r="BG66" s="161">
        <v>18883</v>
      </c>
      <c r="BH66" s="119"/>
      <c r="BI66" s="119"/>
      <c r="BJ66" s="120"/>
      <c r="BK66" s="122">
        <f t="shared" si="141"/>
        <v>50899</v>
      </c>
      <c r="BL66" s="114">
        <f t="shared" si="142"/>
        <v>50899</v>
      </c>
      <c r="BM66" s="289">
        <f t="shared" si="143"/>
        <v>0</v>
      </c>
      <c r="BN66" s="289">
        <f t="shared" si="144"/>
        <v>0</v>
      </c>
      <c r="BO66" s="158"/>
      <c r="BP66" s="122">
        <f t="shared" si="145"/>
        <v>21322</v>
      </c>
      <c r="BQ66" s="117">
        <v>21322</v>
      </c>
      <c r="BR66" s="117"/>
      <c r="BS66" s="117"/>
      <c r="BT66" s="117"/>
      <c r="BU66" s="122">
        <f t="shared" si="146"/>
        <v>18998</v>
      </c>
      <c r="BV66" s="161">
        <v>18998</v>
      </c>
      <c r="BW66" s="161"/>
      <c r="BX66" s="161"/>
      <c r="BY66" s="161"/>
      <c r="BZ66" s="122">
        <f t="shared" si="147"/>
        <v>20098</v>
      </c>
      <c r="CA66" s="161">
        <v>20098</v>
      </c>
      <c r="CB66" s="161"/>
      <c r="CC66" s="161"/>
      <c r="CD66" s="161"/>
      <c r="CE66" s="122">
        <f t="shared" si="148"/>
        <v>60418</v>
      </c>
      <c r="CF66" s="110">
        <f t="shared" ref="CF66:CI129" si="163">BQ66+BV66+CA66</f>
        <v>60418</v>
      </c>
      <c r="CG66" s="110">
        <f t="shared" si="150"/>
        <v>0</v>
      </c>
      <c r="CH66" s="110">
        <f t="shared" si="151"/>
        <v>0</v>
      </c>
      <c r="CI66" s="110">
        <f t="shared" si="152"/>
        <v>0</v>
      </c>
      <c r="CJ66" s="132">
        <f t="shared" si="153"/>
        <v>111317</v>
      </c>
      <c r="CK66" s="114">
        <f t="shared" si="162"/>
        <v>111317</v>
      </c>
      <c r="CL66" s="114"/>
      <c r="CM66" s="114"/>
      <c r="CN66" s="114"/>
      <c r="CO66" s="132">
        <f t="shared" si="154"/>
        <v>254334</v>
      </c>
      <c r="CP66" s="110">
        <f t="shared" si="155"/>
        <v>254334</v>
      </c>
      <c r="CQ66" s="110"/>
      <c r="CR66" s="110"/>
      <c r="CS66" s="110"/>
      <c r="CT66" s="279"/>
      <c r="CU66" s="279"/>
      <c r="CV66" s="279"/>
      <c r="CW66" s="279"/>
      <c r="CX66" s="279"/>
      <c r="CY66" s="264"/>
      <c r="CZ66" s="264"/>
      <c r="DA66" s="264"/>
      <c r="DB66" s="264"/>
      <c r="DC66" s="264"/>
      <c r="DD66" s="264"/>
      <c r="DE66" s="26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</row>
    <row r="67" spans="1:149">
      <c r="A67" s="31">
        <v>7</v>
      </c>
      <c r="B67" s="50" t="s">
        <v>517</v>
      </c>
      <c r="C67" s="164">
        <f t="shared" si="125"/>
        <v>98208</v>
      </c>
      <c r="D67" s="161">
        <v>98208</v>
      </c>
      <c r="E67" s="161"/>
      <c r="F67" s="151"/>
      <c r="G67" s="152"/>
      <c r="H67" s="145">
        <f t="shared" si="126"/>
        <v>101568</v>
      </c>
      <c r="I67" s="161">
        <v>101568</v>
      </c>
      <c r="J67" s="161"/>
      <c r="K67" s="161"/>
      <c r="L67" s="209"/>
      <c r="M67" s="145">
        <f t="shared" si="127"/>
        <v>110712</v>
      </c>
      <c r="N67" s="161">
        <v>110712</v>
      </c>
      <c r="O67" s="161"/>
      <c r="P67" s="161"/>
      <c r="Q67" s="209"/>
      <c r="R67" s="164">
        <f t="shared" si="128"/>
        <v>310488</v>
      </c>
      <c r="S67" s="158">
        <f t="shared" si="129"/>
        <v>310488</v>
      </c>
      <c r="T67" s="289">
        <f t="shared" si="130"/>
        <v>0</v>
      </c>
      <c r="U67" s="289">
        <f t="shared" si="131"/>
        <v>0</v>
      </c>
      <c r="V67" s="289">
        <f t="shared" si="132"/>
        <v>0</v>
      </c>
      <c r="W67" s="164">
        <f t="shared" si="133"/>
        <v>89424</v>
      </c>
      <c r="X67" s="161">
        <v>89424</v>
      </c>
      <c r="Y67" s="161"/>
      <c r="Z67" s="161"/>
      <c r="AA67" s="209"/>
      <c r="AB67" s="164">
        <f t="shared" si="134"/>
        <v>87504</v>
      </c>
      <c r="AC67" s="161">
        <v>87504</v>
      </c>
      <c r="AD67" s="161"/>
      <c r="AE67" s="161"/>
      <c r="AF67" s="209"/>
      <c r="AG67" s="164">
        <f t="shared" si="135"/>
        <v>87216</v>
      </c>
      <c r="AH67" s="161">
        <v>87216</v>
      </c>
      <c r="AI67" s="161"/>
      <c r="AJ67" s="161"/>
      <c r="AK67" s="209"/>
      <c r="AL67" s="164">
        <f t="shared" si="136"/>
        <v>264144</v>
      </c>
      <c r="AM67" s="114">
        <f t="shared" si="159"/>
        <v>264144</v>
      </c>
      <c r="AN67" s="114"/>
      <c r="AO67" s="105"/>
      <c r="AP67" s="105"/>
      <c r="AQ67" s="164">
        <f t="shared" si="137"/>
        <v>574632</v>
      </c>
      <c r="AR67" s="114">
        <f t="shared" si="160"/>
        <v>574632</v>
      </c>
      <c r="AS67" s="114"/>
      <c r="AT67" s="114"/>
      <c r="AU67" s="114"/>
      <c r="AV67" s="164">
        <f t="shared" si="138"/>
        <v>102840</v>
      </c>
      <c r="AW67" s="161">
        <v>102840</v>
      </c>
      <c r="AX67" s="161"/>
      <c r="AY67" s="161"/>
      <c r="AZ67" s="209"/>
      <c r="BA67" s="164">
        <f t="shared" si="139"/>
        <v>84360</v>
      </c>
      <c r="BB67" s="161">
        <v>84360</v>
      </c>
      <c r="BC67" s="161"/>
      <c r="BD67" s="161"/>
      <c r="BE67" s="209"/>
      <c r="BF67" s="164">
        <f t="shared" si="140"/>
        <v>100392</v>
      </c>
      <c r="BG67" s="161">
        <v>100392</v>
      </c>
      <c r="BH67" s="119"/>
      <c r="BI67" s="119"/>
      <c r="BJ67" s="120"/>
      <c r="BK67" s="122">
        <f t="shared" si="141"/>
        <v>287592</v>
      </c>
      <c r="BL67" s="114">
        <f t="shared" si="142"/>
        <v>287592</v>
      </c>
      <c r="BM67" s="289">
        <f t="shared" si="143"/>
        <v>0</v>
      </c>
      <c r="BN67" s="289">
        <f t="shared" si="144"/>
        <v>0</v>
      </c>
      <c r="BO67" s="158"/>
      <c r="BP67" s="122">
        <f t="shared" si="145"/>
        <v>122928</v>
      </c>
      <c r="BQ67" s="117">
        <v>122928</v>
      </c>
      <c r="BR67" s="117"/>
      <c r="BS67" s="117"/>
      <c r="BT67" s="117"/>
      <c r="BU67" s="122">
        <f t="shared" si="146"/>
        <v>112848</v>
      </c>
      <c r="BV67" s="161">
        <v>112848</v>
      </c>
      <c r="BW67" s="161"/>
      <c r="BX67" s="161"/>
      <c r="BY67" s="161"/>
      <c r="BZ67" s="122">
        <f t="shared" si="147"/>
        <v>127296</v>
      </c>
      <c r="CA67" s="161">
        <v>127296</v>
      </c>
      <c r="CB67" s="161"/>
      <c r="CC67" s="161"/>
      <c r="CD67" s="161"/>
      <c r="CE67" s="122">
        <f t="shared" si="148"/>
        <v>363072</v>
      </c>
      <c r="CF67" s="110">
        <f t="shared" si="163"/>
        <v>363072</v>
      </c>
      <c r="CG67" s="110">
        <f t="shared" si="150"/>
        <v>0</v>
      </c>
      <c r="CH67" s="110">
        <f t="shared" si="151"/>
        <v>0</v>
      </c>
      <c r="CI67" s="110">
        <f t="shared" si="152"/>
        <v>0</v>
      </c>
      <c r="CJ67" s="132">
        <f t="shared" si="153"/>
        <v>650664</v>
      </c>
      <c r="CK67" s="114">
        <f t="shared" si="162"/>
        <v>650664</v>
      </c>
      <c r="CL67" s="114"/>
      <c r="CM67" s="114"/>
      <c r="CN67" s="114"/>
      <c r="CO67" s="132">
        <f t="shared" si="154"/>
        <v>1225296</v>
      </c>
      <c r="CP67" s="110">
        <f t="shared" si="155"/>
        <v>1225296</v>
      </c>
      <c r="CQ67" s="110"/>
      <c r="CR67" s="110"/>
      <c r="CS67" s="110"/>
      <c r="CT67" s="279"/>
      <c r="CU67" s="279"/>
      <c r="CV67" s="279"/>
      <c r="CW67" s="279"/>
      <c r="CX67" s="279"/>
      <c r="CY67" s="264"/>
      <c r="CZ67" s="264"/>
      <c r="DA67" s="264"/>
      <c r="DB67" s="264"/>
      <c r="DC67" s="264"/>
      <c r="DD67" s="264"/>
      <c r="DE67" s="26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</row>
    <row r="68" spans="1:149">
      <c r="A68" s="31">
        <v>8</v>
      </c>
      <c r="B68" s="50" t="s">
        <v>102</v>
      </c>
      <c r="C68" s="164">
        <f t="shared" si="125"/>
        <v>460585</v>
      </c>
      <c r="D68" s="161">
        <v>460585</v>
      </c>
      <c r="E68" s="161"/>
      <c r="F68" s="151"/>
      <c r="G68" s="152"/>
      <c r="H68" s="145">
        <f t="shared" si="126"/>
        <v>383644</v>
      </c>
      <c r="I68" s="161">
        <v>383644</v>
      </c>
      <c r="J68" s="161"/>
      <c r="K68" s="161"/>
      <c r="L68" s="209"/>
      <c r="M68" s="145">
        <f t="shared" si="127"/>
        <v>410953</v>
      </c>
      <c r="N68" s="161">
        <v>410953</v>
      </c>
      <c r="O68" s="161"/>
      <c r="P68" s="161"/>
      <c r="Q68" s="209"/>
      <c r="R68" s="164">
        <f t="shared" si="128"/>
        <v>1255182</v>
      </c>
      <c r="S68" s="158">
        <f t="shared" si="129"/>
        <v>1255182</v>
      </c>
      <c r="T68" s="289">
        <f t="shared" si="130"/>
        <v>0</v>
      </c>
      <c r="U68" s="289">
        <f t="shared" si="131"/>
        <v>0</v>
      </c>
      <c r="V68" s="289">
        <f t="shared" si="132"/>
        <v>0</v>
      </c>
      <c r="W68" s="164">
        <f t="shared" si="133"/>
        <v>353668</v>
      </c>
      <c r="X68" s="161">
        <v>353668</v>
      </c>
      <c r="Y68" s="161"/>
      <c r="Z68" s="161"/>
      <c r="AA68" s="117"/>
      <c r="AB68" s="164">
        <f t="shared" si="134"/>
        <v>319713</v>
      </c>
      <c r="AC68" s="161">
        <v>319713</v>
      </c>
      <c r="AD68" s="161"/>
      <c r="AE68" s="161"/>
      <c r="AF68" s="209"/>
      <c r="AG68" s="164">
        <f t="shared" si="135"/>
        <v>321083</v>
      </c>
      <c r="AH68" s="161">
        <v>321083</v>
      </c>
      <c r="AI68" s="161"/>
      <c r="AJ68" s="161"/>
      <c r="AK68" s="209"/>
      <c r="AL68" s="164">
        <f t="shared" si="136"/>
        <v>994464</v>
      </c>
      <c r="AM68" s="114">
        <f>X68+AC68+AH68</f>
        <v>994464</v>
      </c>
      <c r="AN68" s="114"/>
      <c r="AO68" s="105"/>
      <c r="AP68" s="105"/>
      <c r="AQ68" s="164">
        <f t="shared" si="137"/>
        <v>2249646</v>
      </c>
      <c r="AR68" s="114">
        <f t="shared" si="160"/>
        <v>2249646</v>
      </c>
      <c r="AS68" s="114"/>
      <c r="AT68" s="114"/>
      <c r="AU68" s="114"/>
      <c r="AV68" s="164">
        <f t="shared" si="138"/>
        <v>327046</v>
      </c>
      <c r="AW68" s="161">
        <v>327046</v>
      </c>
      <c r="AX68" s="161"/>
      <c r="AY68" s="161"/>
      <c r="AZ68" s="209"/>
      <c r="BA68" s="164">
        <f t="shared" si="139"/>
        <v>331175</v>
      </c>
      <c r="BB68" s="161">
        <v>331175</v>
      </c>
      <c r="BC68" s="161"/>
      <c r="BD68" s="161"/>
      <c r="BE68" s="209"/>
      <c r="BF68" s="164">
        <f t="shared" si="140"/>
        <v>356208</v>
      </c>
      <c r="BG68" s="161">
        <v>356208</v>
      </c>
      <c r="BH68" s="119"/>
      <c r="BI68" s="119"/>
      <c r="BJ68" s="120"/>
      <c r="BK68" s="122">
        <f t="shared" si="141"/>
        <v>1014429</v>
      </c>
      <c r="BL68" s="114">
        <f t="shared" si="142"/>
        <v>1014429</v>
      </c>
      <c r="BM68" s="289">
        <f t="shared" si="143"/>
        <v>0</v>
      </c>
      <c r="BN68" s="289">
        <f t="shared" si="144"/>
        <v>0</v>
      </c>
      <c r="BO68" s="158"/>
      <c r="BP68" s="122">
        <f t="shared" si="145"/>
        <v>404700</v>
      </c>
      <c r="BQ68" s="117">
        <v>404700</v>
      </c>
      <c r="BR68" s="117"/>
      <c r="BS68" s="117"/>
      <c r="BT68" s="117"/>
      <c r="BU68" s="122">
        <f t="shared" si="146"/>
        <v>430894</v>
      </c>
      <c r="BV68" s="161">
        <v>430894</v>
      </c>
      <c r="BW68" s="161"/>
      <c r="BX68" s="161"/>
      <c r="BY68" s="161"/>
      <c r="BZ68" s="122">
        <f t="shared" si="147"/>
        <v>473536</v>
      </c>
      <c r="CA68" s="161">
        <v>473536</v>
      </c>
      <c r="CB68" s="161"/>
      <c r="CC68" s="161"/>
      <c r="CD68" s="161"/>
      <c r="CE68" s="122">
        <f t="shared" si="148"/>
        <v>1309130</v>
      </c>
      <c r="CF68" s="110">
        <f t="shared" si="163"/>
        <v>1309130</v>
      </c>
      <c r="CG68" s="110">
        <f t="shared" si="150"/>
        <v>0</v>
      </c>
      <c r="CH68" s="110">
        <f t="shared" si="151"/>
        <v>0</v>
      </c>
      <c r="CI68" s="110">
        <f t="shared" si="152"/>
        <v>0</v>
      </c>
      <c r="CJ68" s="132">
        <f t="shared" si="153"/>
        <v>2323559</v>
      </c>
      <c r="CK68" s="114">
        <f t="shared" si="162"/>
        <v>2323559</v>
      </c>
      <c r="CL68" s="114"/>
      <c r="CM68" s="114"/>
      <c r="CN68" s="114"/>
      <c r="CO68" s="132">
        <f t="shared" si="154"/>
        <v>4573205</v>
      </c>
      <c r="CP68" s="110">
        <f t="shared" si="155"/>
        <v>4573205</v>
      </c>
      <c r="CQ68" s="110"/>
      <c r="CR68" s="110"/>
      <c r="CS68" s="110"/>
      <c r="CT68" s="279"/>
      <c r="CU68" s="279"/>
      <c r="CV68" s="279"/>
      <c r="CW68" s="279"/>
      <c r="CX68" s="279"/>
      <c r="CY68" s="264"/>
      <c r="CZ68" s="264"/>
      <c r="DA68" s="264"/>
      <c r="DB68" s="264"/>
      <c r="DC68" s="264"/>
      <c r="DD68" s="264"/>
      <c r="DE68" s="26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</row>
    <row r="69" spans="1:149" s="249" customFormat="1">
      <c r="A69" s="243">
        <v>8.1</v>
      </c>
      <c r="B69" s="250" t="s">
        <v>120</v>
      </c>
      <c r="C69" s="164">
        <f t="shared" si="125"/>
        <v>5279</v>
      </c>
      <c r="D69" s="245">
        <v>5279</v>
      </c>
      <c r="E69" s="66"/>
      <c r="F69" s="66"/>
      <c r="G69" s="152"/>
      <c r="H69" s="145">
        <f t="shared" si="126"/>
        <v>3452</v>
      </c>
      <c r="I69" s="247">
        <v>3452</v>
      </c>
      <c r="J69" s="114"/>
      <c r="K69" s="114"/>
      <c r="L69" s="117"/>
      <c r="M69" s="145">
        <f t="shared" si="127"/>
        <v>3359</v>
      </c>
      <c r="N69" s="246">
        <v>3359</v>
      </c>
      <c r="O69" s="114"/>
      <c r="P69" s="114"/>
      <c r="Q69" s="117"/>
      <c r="R69" s="164">
        <f t="shared" si="128"/>
        <v>12090</v>
      </c>
      <c r="S69" s="301">
        <f t="shared" si="129"/>
        <v>12090</v>
      </c>
      <c r="T69" s="289">
        <f t="shared" si="130"/>
        <v>0</v>
      </c>
      <c r="U69" s="289">
        <f t="shared" si="131"/>
        <v>0</v>
      </c>
      <c r="V69" s="289">
        <f t="shared" si="132"/>
        <v>0</v>
      </c>
      <c r="W69" s="164">
        <f t="shared" si="133"/>
        <v>1916</v>
      </c>
      <c r="X69" s="245">
        <v>1916</v>
      </c>
      <c r="Y69" s="66"/>
      <c r="Z69" s="66"/>
      <c r="AA69" s="117"/>
      <c r="AB69" s="164">
        <f t="shared" si="134"/>
        <v>1559</v>
      </c>
      <c r="AC69" s="245">
        <v>1559</v>
      </c>
      <c r="AD69" s="114"/>
      <c r="AE69" s="114"/>
      <c r="AF69" s="209"/>
      <c r="AG69" s="164">
        <f t="shared" si="135"/>
        <v>285</v>
      </c>
      <c r="AH69" s="245">
        <v>285</v>
      </c>
      <c r="AI69" s="66"/>
      <c r="AJ69" s="66"/>
      <c r="AK69" s="209"/>
      <c r="AL69" s="164">
        <f t="shared" si="136"/>
        <v>3760</v>
      </c>
      <c r="AM69" s="246">
        <f t="shared" si="159"/>
        <v>3760</v>
      </c>
      <c r="AN69" s="114"/>
      <c r="AO69" s="66"/>
      <c r="AP69" s="105"/>
      <c r="AQ69" s="164">
        <f t="shared" si="137"/>
        <v>15850</v>
      </c>
      <c r="AR69" s="246">
        <f t="shared" si="160"/>
        <v>15850</v>
      </c>
      <c r="AS69" s="114"/>
      <c r="AT69" s="114"/>
      <c r="AU69" s="114"/>
      <c r="AV69" s="164">
        <f t="shared" si="138"/>
        <v>50</v>
      </c>
      <c r="AW69" s="245">
        <v>50</v>
      </c>
      <c r="AX69" s="114"/>
      <c r="AY69" s="114"/>
      <c r="AZ69" s="209"/>
      <c r="BA69" s="164">
        <f t="shared" si="139"/>
        <v>41</v>
      </c>
      <c r="BB69" s="245">
        <v>41</v>
      </c>
      <c r="BC69" s="117"/>
      <c r="BD69" s="117"/>
      <c r="BE69" s="117"/>
      <c r="BF69" s="164">
        <f t="shared" si="140"/>
        <v>1336</v>
      </c>
      <c r="BG69" s="245">
        <v>1336</v>
      </c>
      <c r="BH69" s="119"/>
      <c r="BI69" s="119"/>
      <c r="BJ69" s="119"/>
      <c r="BK69" s="122">
        <f t="shared" si="141"/>
        <v>1427</v>
      </c>
      <c r="BL69" s="246">
        <f t="shared" si="142"/>
        <v>1427</v>
      </c>
      <c r="BM69" s="289">
        <f t="shared" si="143"/>
        <v>0</v>
      </c>
      <c r="BN69" s="289">
        <f t="shared" si="144"/>
        <v>0</v>
      </c>
      <c r="BO69" s="158"/>
      <c r="BP69" s="122">
        <f t="shared" si="145"/>
        <v>1844</v>
      </c>
      <c r="BQ69" s="247">
        <v>1844</v>
      </c>
      <c r="BR69" s="117"/>
      <c r="BS69" s="117"/>
      <c r="BT69" s="117"/>
      <c r="BU69" s="122">
        <f t="shared" si="146"/>
        <v>3410</v>
      </c>
      <c r="BV69" s="245">
        <v>3410</v>
      </c>
      <c r="BW69" s="161"/>
      <c r="BX69" s="161"/>
      <c r="BY69" s="161"/>
      <c r="BZ69" s="122">
        <f t="shared" si="147"/>
        <v>4112</v>
      </c>
      <c r="CA69" s="245">
        <v>4112</v>
      </c>
      <c r="CB69" s="161"/>
      <c r="CC69" s="161"/>
      <c r="CD69" s="161"/>
      <c r="CE69" s="122">
        <f t="shared" si="148"/>
        <v>9366</v>
      </c>
      <c r="CF69" s="110">
        <f t="shared" si="163"/>
        <v>9366</v>
      </c>
      <c r="CG69" s="110">
        <f t="shared" si="150"/>
        <v>0</v>
      </c>
      <c r="CH69" s="110">
        <f t="shared" si="151"/>
        <v>0</v>
      </c>
      <c r="CI69" s="110">
        <f t="shared" si="152"/>
        <v>0</v>
      </c>
      <c r="CJ69" s="132">
        <f t="shared" si="153"/>
        <v>10793</v>
      </c>
      <c r="CK69" s="246">
        <f t="shared" si="162"/>
        <v>10793</v>
      </c>
      <c r="CL69" s="114"/>
      <c r="CM69" s="114"/>
      <c r="CN69" s="114"/>
      <c r="CO69" s="132">
        <f t="shared" si="154"/>
        <v>26643</v>
      </c>
      <c r="CP69" s="545">
        <f t="shared" si="155"/>
        <v>26643</v>
      </c>
      <c r="CQ69" s="110"/>
      <c r="CR69" s="110"/>
      <c r="CS69" s="110"/>
      <c r="CT69" s="279"/>
      <c r="CU69" s="279"/>
      <c r="CV69" s="279"/>
      <c r="CW69" s="279"/>
      <c r="CX69" s="279"/>
      <c r="CY69" s="264"/>
      <c r="CZ69" s="264"/>
      <c r="DA69" s="264"/>
      <c r="DB69" s="264"/>
      <c r="DC69" s="264"/>
      <c r="DD69" s="264"/>
      <c r="DE69" s="26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</row>
    <row r="70" spans="1:149" s="249" customFormat="1">
      <c r="A70" s="243">
        <v>8.1999999999999993</v>
      </c>
      <c r="B70" s="250" t="s">
        <v>189</v>
      </c>
      <c r="C70" s="164">
        <f t="shared" si="125"/>
        <v>4440</v>
      </c>
      <c r="D70" s="245">
        <v>4440</v>
      </c>
      <c r="E70" s="144"/>
      <c r="F70" s="144"/>
      <c r="G70" s="152"/>
      <c r="H70" s="145">
        <f t="shared" si="126"/>
        <v>3960</v>
      </c>
      <c r="I70" s="245">
        <v>3960</v>
      </c>
      <c r="J70" s="115"/>
      <c r="K70" s="115"/>
      <c r="L70" s="270"/>
      <c r="M70" s="145">
        <f t="shared" si="127"/>
        <v>4920</v>
      </c>
      <c r="N70" s="309">
        <v>4920</v>
      </c>
      <c r="O70" s="115"/>
      <c r="P70" s="115"/>
      <c r="Q70" s="270"/>
      <c r="R70" s="164">
        <f t="shared" ref="R70:R77" si="164">SUM(S70:V70)</f>
        <v>13320</v>
      </c>
      <c r="S70" s="301">
        <f t="shared" si="129"/>
        <v>13320</v>
      </c>
      <c r="T70" s="289"/>
      <c r="U70" s="289"/>
      <c r="V70" s="289"/>
      <c r="W70" s="164">
        <f t="shared" si="133"/>
        <v>3960</v>
      </c>
      <c r="X70" s="245">
        <v>3960</v>
      </c>
      <c r="Y70" s="144"/>
      <c r="Z70" s="144"/>
      <c r="AA70" s="117"/>
      <c r="AB70" s="164">
        <f t="shared" si="134"/>
        <v>2800</v>
      </c>
      <c r="AC70" s="245">
        <v>2800</v>
      </c>
      <c r="AD70" s="115"/>
      <c r="AE70" s="115"/>
      <c r="AF70" s="209"/>
      <c r="AG70" s="164">
        <f t="shared" si="135"/>
        <v>2080</v>
      </c>
      <c r="AH70" s="310">
        <v>2080</v>
      </c>
      <c r="AI70" s="144"/>
      <c r="AJ70" s="144"/>
      <c r="AK70" s="209"/>
      <c r="AL70" s="164">
        <f t="shared" si="136"/>
        <v>8840</v>
      </c>
      <c r="AM70" s="246">
        <f t="shared" si="159"/>
        <v>8840</v>
      </c>
      <c r="AN70" s="115"/>
      <c r="AO70" s="144"/>
      <c r="AP70" s="105"/>
      <c r="AQ70" s="164">
        <f t="shared" si="137"/>
        <v>22160</v>
      </c>
      <c r="AR70" s="246">
        <f t="shared" si="160"/>
        <v>22160</v>
      </c>
      <c r="AS70" s="114"/>
      <c r="AT70" s="114"/>
      <c r="AU70" s="114"/>
      <c r="AV70" s="164">
        <f t="shared" si="138"/>
        <v>2160</v>
      </c>
      <c r="AW70" s="245">
        <v>2160</v>
      </c>
      <c r="AX70" s="115"/>
      <c r="AY70" s="115"/>
      <c r="AZ70" s="209"/>
      <c r="BA70" s="164">
        <f t="shared" si="139"/>
        <v>1880</v>
      </c>
      <c r="BB70" s="245">
        <v>1880</v>
      </c>
      <c r="BC70" s="161"/>
      <c r="BD70" s="161"/>
      <c r="BE70" s="270"/>
      <c r="BF70" s="164">
        <f t="shared" si="140"/>
        <v>2720</v>
      </c>
      <c r="BG70" s="245">
        <v>2720</v>
      </c>
      <c r="BH70" s="119"/>
      <c r="BI70" s="119"/>
      <c r="BJ70" s="311"/>
      <c r="BK70" s="122">
        <f t="shared" si="141"/>
        <v>6760</v>
      </c>
      <c r="BL70" s="246">
        <f t="shared" si="142"/>
        <v>6760</v>
      </c>
      <c r="BM70" s="289"/>
      <c r="BN70" s="289"/>
      <c r="BO70" s="158"/>
      <c r="BP70" s="122">
        <f t="shared" si="145"/>
        <v>2920</v>
      </c>
      <c r="BQ70" s="247">
        <v>2920</v>
      </c>
      <c r="BR70" s="117"/>
      <c r="BS70" s="117"/>
      <c r="BT70" s="117"/>
      <c r="BU70" s="122">
        <f t="shared" si="146"/>
        <v>3600</v>
      </c>
      <c r="BV70" s="245">
        <v>3600</v>
      </c>
      <c r="BW70" s="161"/>
      <c r="BX70" s="161"/>
      <c r="BY70" s="161"/>
      <c r="BZ70" s="122">
        <f t="shared" si="147"/>
        <v>3600</v>
      </c>
      <c r="CA70" s="245">
        <v>3600</v>
      </c>
      <c r="CB70" s="161"/>
      <c r="CC70" s="161"/>
      <c r="CD70" s="161"/>
      <c r="CE70" s="122">
        <f t="shared" si="148"/>
        <v>10120</v>
      </c>
      <c r="CF70" s="110">
        <f t="shared" si="163"/>
        <v>10120</v>
      </c>
      <c r="CG70" s="110">
        <f t="shared" si="150"/>
        <v>0</v>
      </c>
      <c r="CH70" s="110">
        <f t="shared" si="151"/>
        <v>0</v>
      </c>
      <c r="CI70" s="110">
        <f t="shared" si="152"/>
        <v>0</v>
      </c>
      <c r="CJ70" s="132">
        <f t="shared" si="153"/>
        <v>16880</v>
      </c>
      <c r="CK70" s="246">
        <f t="shared" si="162"/>
        <v>16880</v>
      </c>
      <c r="CL70" s="114"/>
      <c r="CM70" s="114"/>
      <c r="CN70" s="114"/>
      <c r="CO70" s="132">
        <f t="shared" si="154"/>
        <v>39040</v>
      </c>
      <c r="CP70" s="545">
        <f t="shared" si="155"/>
        <v>39040</v>
      </c>
      <c r="CQ70" s="110"/>
      <c r="CR70" s="110"/>
      <c r="CS70" s="110"/>
      <c r="CT70" s="279"/>
      <c r="CU70" s="279"/>
      <c r="CV70" s="279"/>
      <c r="CW70" s="279"/>
      <c r="CX70" s="279"/>
      <c r="CY70" s="264"/>
      <c r="CZ70" s="264"/>
      <c r="DA70" s="264"/>
      <c r="DB70" s="264"/>
      <c r="DC70" s="264"/>
      <c r="DD70" s="264"/>
      <c r="DE70" s="26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</row>
    <row r="71" spans="1:149">
      <c r="A71" s="31">
        <v>9</v>
      </c>
      <c r="B71" s="50" t="s">
        <v>103</v>
      </c>
      <c r="C71" s="164">
        <f t="shared" si="125"/>
        <v>165492</v>
      </c>
      <c r="D71" s="161">
        <v>165492</v>
      </c>
      <c r="E71" s="161"/>
      <c r="F71" s="151"/>
      <c r="G71" s="152"/>
      <c r="H71" s="145">
        <f t="shared" si="126"/>
        <v>238824</v>
      </c>
      <c r="I71" s="161">
        <v>238824</v>
      </c>
      <c r="J71" s="161"/>
      <c r="K71" s="161"/>
      <c r="L71" s="209"/>
      <c r="M71" s="145">
        <f t="shared" si="127"/>
        <v>174996</v>
      </c>
      <c r="N71" s="161">
        <v>174996</v>
      </c>
      <c r="O71" s="161"/>
      <c r="P71" s="161"/>
      <c r="Q71" s="209"/>
      <c r="R71" s="164">
        <f t="shared" si="164"/>
        <v>579312</v>
      </c>
      <c r="S71" s="158">
        <f t="shared" si="129"/>
        <v>579312</v>
      </c>
      <c r="T71" s="289">
        <f t="shared" si="130"/>
        <v>0</v>
      </c>
      <c r="U71" s="289">
        <f>F71+K71+P71</f>
        <v>0</v>
      </c>
      <c r="V71" s="289">
        <f t="shared" si="132"/>
        <v>0</v>
      </c>
      <c r="W71" s="164">
        <f t="shared" si="133"/>
        <v>241920</v>
      </c>
      <c r="X71" s="161">
        <v>241920</v>
      </c>
      <c r="Y71" s="161"/>
      <c r="Z71" s="161"/>
      <c r="AA71" s="209"/>
      <c r="AB71" s="164">
        <f t="shared" si="134"/>
        <v>195300</v>
      </c>
      <c r="AC71" s="161">
        <v>195300</v>
      </c>
      <c r="AD71" s="161"/>
      <c r="AE71" s="161"/>
      <c r="AF71" s="209"/>
      <c r="AG71" s="164">
        <f t="shared" si="135"/>
        <v>203886</v>
      </c>
      <c r="AH71" s="161">
        <v>203886</v>
      </c>
      <c r="AI71" s="161"/>
      <c r="AJ71" s="161"/>
      <c r="AK71" s="209"/>
      <c r="AL71" s="164">
        <f t="shared" si="136"/>
        <v>641106</v>
      </c>
      <c r="AM71" s="115">
        <f>X71+AC71+AH71</f>
        <v>641106</v>
      </c>
      <c r="AN71" s="115"/>
      <c r="AO71" s="100"/>
      <c r="AP71" s="100"/>
      <c r="AQ71" s="164">
        <f t="shared" si="137"/>
        <v>1220418</v>
      </c>
      <c r="AR71" s="114">
        <f t="shared" si="160"/>
        <v>1220418</v>
      </c>
      <c r="AS71" s="114"/>
      <c r="AT71" s="114"/>
      <c r="AU71" s="114"/>
      <c r="AV71" s="164">
        <f t="shared" si="138"/>
        <v>203220</v>
      </c>
      <c r="AW71" s="161">
        <v>203220</v>
      </c>
      <c r="AX71" s="161"/>
      <c r="AY71" s="161"/>
      <c r="AZ71" s="209"/>
      <c r="BA71" s="164">
        <f t="shared" si="139"/>
        <v>244152</v>
      </c>
      <c r="BB71" s="161">
        <v>244152</v>
      </c>
      <c r="BC71" s="161"/>
      <c r="BD71" s="161"/>
      <c r="BE71" s="209"/>
      <c r="BF71" s="164">
        <f t="shared" si="140"/>
        <v>244818</v>
      </c>
      <c r="BG71" s="161">
        <v>244818</v>
      </c>
      <c r="BH71" s="119"/>
      <c r="BI71" s="119"/>
      <c r="BJ71" s="120"/>
      <c r="BK71" s="122">
        <f t="shared" si="141"/>
        <v>692190</v>
      </c>
      <c r="BL71" s="114">
        <f t="shared" si="142"/>
        <v>692190</v>
      </c>
      <c r="BM71" s="289">
        <f>AX71+BC71+BH71</f>
        <v>0</v>
      </c>
      <c r="BN71" s="289">
        <f>AY71+BD71+BI71</f>
        <v>0</v>
      </c>
      <c r="BO71" s="158"/>
      <c r="BP71" s="122">
        <f t="shared" si="145"/>
        <v>237366</v>
      </c>
      <c r="BQ71" s="117">
        <v>237366</v>
      </c>
      <c r="BR71" s="117"/>
      <c r="BS71" s="117"/>
      <c r="BT71" s="117"/>
      <c r="BU71" s="122">
        <f t="shared" si="146"/>
        <v>229464</v>
      </c>
      <c r="BV71" s="161">
        <v>229464</v>
      </c>
      <c r="BW71" s="161"/>
      <c r="BX71" s="161"/>
      <c r="BY71" s="161"/>
      <c r="BZ71" s="122">
        <f t="shared" si="147"/>
        <v>241272</v>
      </c>
      <c r="CA71" s="161">
        <v>241272</v>
      </c>
      <c r="CB71" s="161"/>
      <c r="CC71" s="161"/>
      <c r="CD71" s="161"/>
      <c r="CE71" s="122">
        <f t="shared" si="148"/>
        <v>708102</v>
      </c>
      <c r="CF71" s="110">
        <f t="shared" si="163"/>
        <v>708102</v>
      </c>
      <c r="CG71" s="110">
        <f t="shared" si="150"/>
        <v>0</v>
      </c>
      <c r="CH71" s="110">
        <f t="shared" si="151"/>
        <v>0</v>
      </c>
      <c r="CI71" s="110">
        <f t="shared" si="152"/>
        <v>0</v>
      </c>
      <c r="CJ71" s="132">
        <f t="shared" si="153"/>
        <v>1400292</v>
      </c>
      <c r="CK71" s="114">
        <f t="shared" si="162"/>
        <v>1400292</v>
      </c>
      <c r="CL71" s="114"/>
      <c r="CM71" s="114"/>
      <c r="CN71" s="114"/>
      <c r="CO71" s="132">
        <f t="shared" si="154"/>
        <v>2620710</v>
      </c>
      <c r="CP71" s="110">
        <f t="shared" si="155"/>
        <v>2620710</v>
      </c>
      <c r="CQ71" s="110"/>
      <c r="CR71" s="110"/>
      <c r="CS71" s="110"/>
      <c r="CT71" s="279"/>
      <c r="CU71" s="279"/>
      <c r="CV71" s="279"/>
      <c r="CW71" s="279"/>
      <c r="CX71" s="279"/>
      <c r="CY71" s="264"/>
      <c r="CZ71" s="264"/>
      <c r="DA71" s="264"/>
      <c r="DB71" s="264"/>
      <c r="DC71" s="264"/>
      <c r="DD71" s="264"/>
      <c r="DE71" s="26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</row>
    <row r="72" spans="1:149">
      <c r="A72" s="154">
        <v>10</v>
      </c>
      <c r="B72" s="342" t="s">
        <v>197</v>
      </c>
      <c r="C72" s="164">
        <f t="shared" si="125"/>
        <v>13383</v>
      </c>
      <c r="D72" s="161">
        <v>13383</v>
      </c>
      <c r="E72" s="161"/>
      <c r="F72" s="151"/>
      <c r="G72" s="343"/>
      <c r="H72" s="145">
        <f t="shared" si="126"/>
        <v>11763</v>
      </c>
      <c r="I72" s="161">
        <v>11763</v>
      </c>
      <c r="J72" s="161"/>
      <c r="K72" s="161"/>
      <c r="L72" s="270"/>
      <c r="M72" s="145">
        <f t="shared" si="127"/>
        <v>16245</v>
      </c>
      <c r="N72" s="161">
        <v>16245</v>
      </c>
      <c r="O72" s="161"/>
      <c r="P72" s="161"/>
      <c r="Q72" s="270"/>
      <c r="R72" s="164">
        <f t="shared" si="164"/>
        <v>41391</v>
      </c>
      <c r="S72" s="158">
        <f t="shared" si="129"/>
        <v>41391</v>
      </c>
      <c r="T72" s="289"/>
      <c r="U72" s="289"/>
      <c r="V72" s="289"/>
      <c r="W72" s="164">
        <f t="shared" si="133"/>
        <v>12726</v>
      </c>
      <c r="X72" s="161">
        <v>12726</v>
      </c>
      <c r="Y72" s="161"/>
      <c r="Z72" s="161"/>
      <c r="AA72" s="270"/>
      <c r="AB72" s="164">
        <f t="shared" si="134"/>
        <v>12420</v>
      </c>
      <c r="AC72" s="161">
        <v>12420</v>
      </c>
      <c r="AD72" s="161"/>
      <c r="AE72" s="161"/>
      <c r="AF72" s="270"/>
      <c r="AG72" s="164">
        <f t="shared" si="135"/>
        <v>12879</v>
      </c>
      <c r="AH72" s="161">
        <v>12879</v>
      </c>
      <c r="AI72" s="161"/>
      <c r="AJ72" s="161"/>
      <c r="AK72" s="270"/>
      <c r="AL72" s="164">
        <f t="shared" si="136"/>
        <v>38025</v>
      </c>
      <c r="AM72" s="115">
        <f>X72+AC72+AH72</f>
        <v>38025</v>
      </c>
      <c r="AN72" s="115"/>
      <c r="AO72" s="100"/>
      <c r="AP72" s="100"/>
      <c r="AQ72" s="164">
        <f t="shared" si="137"/>
        <v>79416</v>
      </c>
      <c r="AR72" s="114">
        <f t="shared" si="160"/>
        <v>79416</v>
      </c>
      <c r="AS72" s="114"/>
      <c r="AT72" s="114"/>
      <c r="AU72" s="114"/>
      <c r="AV72" s="164">
        <f t="shared" si="138"/>
        <v>14607</v>
      </c>
      <c r="AW72" s="161">
        <v>14607</v>
      </c>
      <c r="AX72" s="161"/>
      <c r="AY72" s="161"/>
      <c r="AZ72" s="270"/>
      <c r="BA72" s="164">
        <f t="shared" si="139"/>
        <v>16110</v>
      </c>
      <c r="BB72" s="161">
        <v>16110</v>
      </c>
      <c r="BC72" s="161"/>
      <c r="BD72" s="161"/>
      <c r="BE72" s="270"/>
      <c r="BF72" s="164">
        <f t="shared" si="140"/>
        <v>15057</v>
      </c>
      <c r="BG72" s="161">
        <v>15057</v>
      </c>
      <c r="BH72" s="119"/>
      <c r="BI72" s="119"/>
      <c r="BJ72" s="311"/>
      <c r="BK72" s="122">
        <f t="shared" si="141"/>
        <v>45774</v>
      </c>
      <c r="BL72" s="114">
        <f>AW72+BB72+BG72</f>
        <v>45774</v>
      </c>
      <c r="BM72" s="289"/>
      <c r="BN72" s="289"/>
      <c r="BO72" s="158"/>
      <c r="BP72" s="122">
        <f t="shared" si="145"/>
        <v>17145</v>
      </c>
      <c r="BQ72" s="117">
        <v>17145</v>
      </c>
      <c r="BR72" s="117"/>
      <c r="BS72" s="117"/>
      <c r="BT72" s="117"/>
      <c r="BU72" s="122">
        <f t="shared" si="146"/>
        <v>18045</v>
      </c>
      <c r="BV72" s="161">
        <v>18045</v>
      </c>
      <c r="BW72" s="161"/>
      <c r="BX72" s="161"/>
      <c r="BY72" s="161"/>
      <c r="BZ72" s="122">
        <f t="shared" si="147"/>
        <v>20403</v>
      </c>
      <c r="CA72" s="161">
        <v>20403</v>
      </c>
      <c r="CB72" s="161"/>
      <c r="CC72" s="161"/>
      <c r="CD72" s="161"/>
      <c r="CE72" s="122">
        <f t="shared" si="148"/>
        <v>55593</v>
      </c>
      <c r="CF72" s="110">
        <f t="shared" si="163"/>
        <v>55593</v>
      </c>
      <c r="CG72" s="110">
        <f t="shared" si="150"/>
        <v>0</v>
      </c>
      <c r="CH72" s="110">
        <f t="shared" si="151"/>
        <v>0</v>
      </c>
      <c r="CI72" s="110">
        <f t="shared" si="152"/>
        <v>0</v>
      </c>
      <c r="CJ72" s="132">
        <f t="shared" si="153"/>
        <v>101367</v>
      </c>
      <c r="CK72" s="114">
        <f t="shared" si="162"/>
        <v>101367</v>
      </c>
      <c r="CL72" s="114"/>
      <c r="CM72" s="114"/>
      <c r="CN72" s="114"/>
      <c r="CO72" s="132">
        <f t="shared" si="154"/>
        <v>180783</v>
      </c>
      <c r="CP72" s="110">
        <f t="shared" si="155"/>
        <v>180783</v>
      </c>
      <c r="CQ72" s="110"/>
      <c r="CR72" s="110"/>
      <c r="CS72" s="110"/>
      <c r="CT72" s="279"/>
      <c r="CU72" s="279"/>
      <c r="CV72" s="279"/>
      <c r="CW72" s="279"/>
      <c r="CX72" s="279"/>
      <c r="CY72" s="264"/>
      <c r="CZ72" s="264"/>
      <c r="DA72" s="264"/>
      <c r="DB72" s="264"/>
      <c r="DC72" s="264"/>
      <c r="DD72" s="264"/>
      <c r="DE72" s="26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</row>
    <row r="73" spans="1:149">
      <c r="A73" s="154">
        <v>11</v>
      </c>
      <c r="B73" s="342" t="s">
        <v>523</v>
      </c>
      <c r="C73" s="164">
        <f t="shared" si="125"/>
        <v>168171</v>
      </c>
      <c r="D73" s="161">
        <v>168171</v>
      </c>
      <c r="E73" s="161"/>
      <c r="F73" s="151"/>
      <c r="G73" s="343"/>
      <c r="H73" s="145">
        <f t="shared" si="126"/>
        <v>166649</v>
      </c>
      <c r="I73" s="161">
        <v>166649</v>
      </c>
      <c r="J73" s="161"/>
      <c r="K73" s="161"/>
      <c r="L73" s="270"/>
      <c r="M73" s="145">
        <f t="shared" si="127"/>
        <v>160038</v>
      </c>
      <c r="N73" s="161">
        <v>160038</v>
      </c>
      <c r="O73" s="161"/>
      <c r="P73" s="161"/>
      <c r="Q73" s="270"/>
      <c r="R73" s="164">
        <f t="shared" si="164"/>
        <v>494858</v>
      </c>
      <c r="S73" s="158">
        <f t="shared" si="129"/>
        <v>494858</v>
      </c>
      <c r="T73" s="289"/>
      <c r="U73" s="289"/>
      <c r="V73" s="289"/>
      <c r="W73" s="164">
        <f t="shared" si="133"/>
        <v>243435</v>
      </c>
      <c r="X73" s="161">
        <v>243435</v>
      </c>
      <c r="Y73" s="161"/>
      <c r="Z73" s="161"/>
      <c r="AA73" s="270"/>
      <c r="AB73" s="164">
        <f t="shared" si="134"/>
        <v>226154</v>
      </c>
      <c r="AC73" s="161">
        <v>226154</v>
      </c>
      <c r="AD73" s="161"/>
      <c r="AE73" s="161"/>
      <c r="AF73" s="270"/>
      <c r="AG73" s="164">
        <f t="shared" si="135"/>
        <v>231790</v>
      </c>
      <c r="AH73" s="161">
        <v>231790</v>
      </c>
      <c r="AI73" s="161"/>
      <c r="AJ73" s="161"/>
      <c r="AK73" s="270"/>
      <c r="AL73" s="164">
        <f t="shared" si="136"/>
        <v>701379</v>
      </c>
      <c r="AM73" s="115">
        <f>X73+AC73+AH73</f>
        <v>701379</v>
      </c>
      <c r="AN73" s="115"/>
      <c r="AO73" s="100"/>
      <c r="AP73" s="100"/>
      <c r="AQ73" s="164">
        <f t="shared" si="137"/>
        <v>1196237</v>
      </c>
      <c r="AR73" s="114">
        <f t="shared" si="160"/>
        <v>1196237</v>
      </c>
      <c r="AS73" s="114"/>
      <c r="AT73" s="114"/>
      <c r="AU73" s="114"/>
      <c r="AV73" s="164">
        <f t="shared" si="138"/>
        <v>229759</v>
      </c>
      <c r="AW73" s="161">
        <v>229759</v>
      </c>
      <c r="AX73" s="161"/>
      <c r="AY73" s="161"/>
      <c r="AZ73" s="270"/>
      <c r="BA73" s="164">
        <f t="shared" si="139"/>
        <v>278468</v>
      </c>
      <c r="BB73" s="161">
        <v>278468</v>
      </c>
      <c r="BC73" s="161"/>
      <c r="BD73" s="161"/>
      <c r="BE73" s="270"/>
      <c r="BF73" s="164">
        <f t="shared" si="140"/>
        <v>234698</v>
      </c>
      <c r="BG73" s="161">
        <v>234698</v>
      </c>
      <c r="BH73" s="119"/>
      <c r="BI73" s="119"/>
      <c r="BJ73" s="311"/>
      <c r="BK73" s="122">
        <f t="shared" si="141"/>
        <v>742925</v>
      </c>
      <c r="BL73" s="114">
        <f>AW73+BB73+BG73</f>
        <v>742925</v>
      </c>
      <c r="BM73" s="289"/>
      <c r="BN73" s="289"/>
      <c r="BO73" s="158"/>
      <c r="BP73" s="122">
        <f t="shared" si="145"/>
        <v>234746</v>
      </c>
      <c r="BQ73" s="117">
        <v>234746</v>
      </c>
      <c r="BR73" s="117"/>
      <c r="BS73" s="117"/>
      <c r="BT73" s="117"/>
      <c r="BU73" s="122">
        <f t="shared" si="146"/>
        <v>187781</v>
      </c>
      <c r="BV73" s="161">
        <v>187781</v>
      </c>
      <c r="BW73" s="161"/>
      <c r="BX73" s="161"/>
      <c r="BY73" s="161"/>
      <c r="BZ73" s="122">
        <f t="shared" si="147"/>
        <v>200813</v>
      </c>
      <c r="CA73" s="161">
        <v>200813</v>
      </c>
      <c r="CB73" s="161"/>
      <c r="CC73" s="161"/>
      <c r="CD73" s="161"/>
      <c r="CE73" s="122">
        <f t="shared" si="148"/>
        <v>623340</v>
      </c>
      <c r="CF73" s="110">
        <f t="shared" si="163"/>
        <v>623340</v>
      </c>
      <c r="CG73" s="110">
        <f t="shared" si="150"/>
        <v>0</v>
      </c>
      <c r="CH73" s="110">
        <f t="shared" si="151"/>
        <v>0</v>
      </c>
      <c r="CI73" s="110">
        <f t="shared" si="152"/>
        <v>0</v>
      </c>
      <c r="CJ73" s="132">
        <f t="shared" si="153"/>
        <v>1366265</v>
      </c>
      <c r="CK73" s="114">
        <f t="shared" si="162"/>
        <v>1366265</v>
      </c>
      <c r="CL73" s="114"/>
      <c r="CM73" s="114"/>
      <c r="CN73" s="114"/>
      <c r="CO73" s="132">
        <f t="shared" si="154"/>
        <v>2562502</v>
      </c>
      <c r="CP73" s="110">
        <f t="shared" si="155"/>
        <v>2562502</v>
      </c>
      <c r="CQ73" s="110"/>
      <c r="CR73" s="110"/>
      <c r="CS73" s="110"/>
      <c r="CT73" s="279"/>
      <c r="CU73" s="279"/>
      <c r="CV73" s="279"/>
      <c r="CW73" s="279"/>
      <c r="CX73" s="279"/>
      <c r="CY73" s="264"/>
      <c r="CZ73" s="264"/>
      <c r="DA73" s="264"/>
      <c r="DB73" s="264"/>
      <c r="DC73" s="264"/>
      <c r="DD73" s="264"/>
      <c r="DE73" s="26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</row>
    <row r="74" spans="1:149">
      <c r="A74" s="154"/>
      <c r="B74" s="342" t="s">
        <v>543</v>
      </c>
      <c r="C74" s="164">
        <f t="shared" si="125"/>
        <v>0</v>
      </c>
      <c r="D74" s="161"/>
      <c r="E74" s="161"/>
      <c r="F74" s="151">
        <v>0</v>
      </c>
      <c r="G74" s="343"/>
      <c r="H74" s="145">
        <f t="shared" si="126"/>
        <v>0</v>
      </c>
      <c r="I74" s="161"/>
      <c r="J74" s="161"/>
      <c r="K74" s="161">
        <v>0</v>
      </c>
      <c r="L74" s="270"/>
      <c r="M74" s="145">
        <f t="shared" si="127"/>
        <v>0</v>
      </c>
      <c r="N74" s="161"/>
      <c r="O74" s="161"/>
      <c r="P74" s="161">
        <v>0</v>
      </c>
      <c r="Q74" s="270"/>
      <c r="R74" s="164">
        <f t="shared" si="164"/>
        <v>0</v>
      </c>
      <c r="S74" s="158">
        <f t="shared" si="129"/>
        <v>0</v>
      </c>
      <c r="T74" s="289"/>
      <c r="U74" s="158">
        <f t="shared" ref="U74:U76" si="165">F74+K74+P74</f>
        <v>0</v>
      </c>
      <c r="V74" s="289"/>
      <c r="W74" s="164">
        <f t="shared" si="133"/>
        <v>0</v>
      </c>
      <c r="X74" s="161"/>
      <c r="Y74" s="161"/>
      <c r="Z74" s="161">
        <v>0</v>
      </c>
      <c r="AA74" s="270"/>
      <c r="AB74" s="164">
        <f t="shared" si="134"/>
        <v>0</v>
      </c>
      <c r="AC74" s="161"/>
      <c r="AD74" s="161"/>
      <c r="AE74" s="161">
        <v>0</v>
      </c>
      <c r="AF74" s="270"/>
      <c r="AG74" s="164">
        <f t="shared" si="135"/>
        <v>0</v>
      </c>
      <c r="AH74" s="161">
        <v>0</v>
      </c>
      <c r="AI74" s="161"/>
      <c r="AJ74" s="161"/>
      <c r="AK74" s="270"/>
      <c r="AL74" s="164">
        <f t="shared" si="136"/>
        <v>0</v>
      </c>
      <c r="AM74" s="115">
        <f>X74+AC74+AH74</f>
        <v>0</v>
      </c>
      <c r="AN74" s="115"/>
      <c r="AO74" s="115">
        <f t="shared" ref="AO74:AP76" si="166">Z74+AE74+AJ74</f>
        <v>0</v>
      </c>
      <c r="AP74" s="100"/>
      <c r="AQ74" s="164">
        <f t="shared" si="137"/>
        <v>0</v>
      </c>
      <c r="AR74" s="114">
        <f t="shared" si="160"/>
        <v>0</v>
      </c>
      <c r="AS74" s="114"/>
      <c r="AT74" s="114">
        <f t="shared" ref="AT74:AU76" si="167">U74+AO74</f>
        <v>0</v>
      </c>
      <c r="AU74" s="114"/>
      <c r="AV74" s="164">
        <f t="shared" si="138"/>
        <v>0</v>
      </c>
      <c r="AW74" s="161"/>
      <c r="AX74" s="161"/>
      <c r="AY74" s="161"/>
      <c r="AZ74" s="270"/>
      <c r="BA74" s="164">
        <f t="shared" si="139"/>
        <v>0</v>
      </c>
      <c r="BB74" s="161"/>
      <c r="BC74" s="161"/>
      <c r="BD74" s="161"/>
      <c r="BE74" s="270"/>
      <c r="BF74" s="164">
        <f t="shared" si="140"/>
        <v>0</v>
      </c>
      <c r="BG74" s="161"/>
      <c r="BH74" s="119"/>
      <c r="BI74" s="161"/>
      <c r="BJ74" s="311"/>
      <c r="BK74" s="122">
        <f t="shared" si="141"/>
        <v>0</v>
      </c>
      <c r="BL74" s="114"/>
      <c r="BM74" s="289"/>
      <c r="BN74" s="114">
        <f>AY74+BD74+BI74</f>
        <v>0</v>
      </c>
      <c r="BO74" s="158"/>
      <c r="BP74" s="122">
        <f t="shared" si="145"/>
        <v>0</v>
      </c>
      <c r="BQ74" s="117"/>
      <c r="BR74" s="117"/>
      <c r="BS74" s="117">
        <v>0</v>
      </c>
      <c r="BT74" s="117"/>
      <c r="BU74" s="122">
        <f t="shared" si="146"/>
        <v>0</v>
      </c>
      <c r="BV74" s="161"/>
      <c r="BW74" s="161"/>
      <c r="BX74" s="161">
        <v>0</v>
      </c>
      <c r="BY74" s="161"/>
      <c r="BZ74" s="122">
        <f t="shared" si="147"/>
        <v>0</v>
      </c>
      <c r="CA74" s="161"/>
      <c r="CB74" s="161"/>
      <c r="CC74" s="161">
        <v>0</v>
      </c>
      <c r="CD74" s="161"/>
      <c r="CE74" s="122">
        <f t="shared" si="148"/>
        <v>0</v>
      </c>
      <c r="CF74" s="110">
        <f t="shared" si="163"/>
        <v>0</v>
      </c>
      <c r="CG74" s="110">
        <f t="shared" si="150"/>
        <v>0</v>
      </c>
      <c r="CH74" s="110">
        <f t="shared" si="151"/>
        <v>0</v>
      </c>
      <c r="CI74" s="110">
        <f t="shared" si="152"/>
        <v>0</v>
      </c>
      <c r="CJ74" s="132">
        <f t="shared" si="153"/>
        <v>0</v>
      </c>
      <c r="CK74" s="114">
        <f t="shared" si="162"/>
        <v>0</v>
      </c>
      <c r="CL74" s="114"/>
      <c r="CM74" s="114"/>
      <c r="CN74" s="114"/>
      <c r="CO74" s="132">
        <f t="shared" si="154"/>
        <v>0</v>
      </c>
      <c r="CP74" s="110">
        <f t="shared" si="155"/>
        <v>0</v>
      </c>
      <c r="CQ74" s="110"/>
      <c r="CR74" s="110"/>
      <c r="CS74" s="110"/>
      <c r="CT74" s="279"/>
      <c r="CU74" s="279"/>
      <c r="CV74" s="279"/>
      <c r="CW74" s="279"/>
      <c r="CX74" s="279"/>
      <c r="CY74" s="264"/>
      <c r="CZ74" s="264"/>
      <c r="DA74" s="264"/>
      <c r="DB74" s="264"/>
      <c r="DC74" s="264"/>
      <c r="DD74" s="264"/>
      <c r="DE74" s="26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</row>
    <row r="75" spans="1:149">
      <c r="A75" s="154"/>
      <c r="B75" s="342" t="s">
        <v>542</v>
      </c>
      <c r="C75" s="164">
        <f t="shared" si="125"/>
        <v>117876</v>
      </c>
      <c r="D75" s="161"/>
      <c r="E75" s="161"/>
      <c r="F75" s="151">
        <v>117876</v>
      </c>
      <c r="G75" s="343"/>
      <c r="H75" s="145">
        <f t="shared" si="126"/>
        <v>90612</v>
      </c>
      <c r="I75" s="161"/>
      <c r="J75" s="161"/>
      <c r="K75" s="161">
        <v>90612</v>
      </c>
      <c r="L75" s="270"/>
      <c r="M75" s="145">
        <f t="shared" si="127"/>
        <v>86856</v>
      </c>
      <c r="N75" s="161"/>
      <c r="O75" s="161"/>
      <c r="P75" s="161">
        <v>86856</v>
      </c>
      <c r="Q75" s="270"/>
      <c r="R75" s="164">
        <f t="shared" si="164"/>
        <v>295344</v>
      </c>
      <c r="S75" s="158"/>
      <c r="T75" s="289"/>
      <c r="U75" s="158">
        <f t="shared" si="165"/>
        <v>295344</v>
      </c>
      <c r="V75" s="289"/>
      <c r="W75" s="164">
        <f t="shared" si="133"/>
        <v>58428</v>
      </c>
      <c r="X75" s="161"/>
      <c r="Y75" s="161"/>
      <c r="Z75" s="161">
        <v>58428</v>
      </c>
      <c r="AA75" s="270"/>
      <c r="AB75" s="164">
        <f t="shared" si="134"/>
        <v>28008</v>
      </c>
      <c r="AC75" s="161"/>
      <c r="AD75" s="161"/>
      <c r="AE75" s="161">
        <v>28008</v>
      </c>
      <c r="AF75" s="270"/>
      <c r="AG75" s="164">
        <f t="shared" si="135"/>
        <v>10068</v>
      </c>
      <c r="AH75" s="161"/>
      <c r="AI75" s="161"/>
      <c r="AJ75" s="161">
        <v>10068</v>
      </c>
      <c r="AK75" s="270"/>
      <c r="AL75" s="164">
        <f t="shared" si="136"/>
        <v>96504</v>
      </c>
      <c r="AM75" s="115"/>
      <c r="AN75" s="115"/>
      <c r="AO75" s="115">
        <f t="shared" si="166"/>
        <v>96504</v>
      </c>
      <c r="AP75" s="100"/>
      <c r="AQ75" s="164">
        <f t="shared" si="137"/>
        <v>391848</v>
      </c>
      <c r="AR75" s="114"/>
      <c r="AS75" s="114"/>
      <c r="AT75" s="114">
        <f t="shared" si="167"/>
        <v>391848</v>
      </c>
      <c r="AU75" s="114"/>
      <c r="AV75" s="164">
        <f t="shared" si="138"/>
        <v>7740</v>
      </c>
      <c r="AW75" s="161"/>
      <c r="AX75" s="161"/>
      <c r="AY75" s="161">
        <v>7740</v>
      </c>
      <c r="AZ75" s="270"/>
      <c r="BA75" s="164">
        <f t="shared" si="139"/>
        <v>7308</v>
      </c>
      <c r="BB75" s="161"/>
      <c r="BC75" s="161"/>
      <c r="BD75" s="161">
        <v>7308</v>
      </c>
      <c r="BE75" s="270"/>
      <c r="BF75" s="164">
        <f t="shared" si="140"/>
        <v>23988</v>
      </c>
      <c r="BG75" s="161"/>
      <c r="BH75" s="119"/>
      <c r="BI75" s="161">
        <v>23988</v>
      </c>
      <c r="BJ75" s="311"/>
      <c r="BK75" s="122">
        <f t="shared" si="141"/>
        <v>39036</v>
      </c>
      <c r="BL75" s="114"/>
      <c r="BM75" s="289"/>
      <c r="BN75" s="114">
        <f>AY75+BD75+BI75</f>
        <v>39036</v>
      </c>
      <c r="BO75" s="158"/>
      <c r="BP75" s="122">
        <f t="shared" si="145"/>
        <v>18216</v>
      </c>
      <c r="BQ75" s="117"/>
      <c r="BR75" s="117"/>
      <c r="BS75" s="117">
        <v>18216</v>
      </c>
      <c r="BT75" s="117"/>
      <c r="BU75" s="122">
        <f t="shared" si="146"/>
        <v>16467</v>
      </c>
      <c r="BV75" s="161"/>
      <c r="BW75" s="161"/>
      <c r="BX75" s="161">
        <v>16467</v>
      </c>
      <c r="BY75" s="161"/>
      <c r="BZ75" s="122">
        <f t="shared" si="147"/>
        <v>31468</v>
      </c>
      <c r="CA75" s="161"/>
      <c r="CB75" s="161"/>
      <c r="CC75" s="161">
        <v>31468</v>
      </c>
      <c r="CD75" s="161"/>
      <c r="CE75" s="122">
        <f t="shared" si="148"/>
        <v>66151</v>
      </c>
      <c r="CF75" s="110">
        <f t="shared" si="163"/>
        <v>0</v>
      </c>
      <c r="CG75" s="110">
        <f t="shared" si="150"/>
        <v>0</v>
      </c>
      <c r="CH75" s="110">
        <f t="shared" si="151"/>
        <v>66151</v>
      </c>
      <c r="CI75" s="110">
        <f t="shared" si="152"/>
        <v>0</v>
      </c>
      <c r="CJ75" s="132">
        <f t="shared" si="153"/>
        <v>105187</v>
      </c>
      <c r="CK75" s="114"/>
      <c r="CL75" s="114"/>
      <c r="CM75" s="114">
        <f t="shared" si="157"/>
        <v>105187</v>
      </c>
      <c r="CN75" s="114"/>
      <c r="CO75" s="132">
        <f t="shared" si="154"/>
        <v>497035</v>
      </c>
      <c r="CP75" s="110"/>
      <c r="CQ75" s="110"/>
      <c r="CR75" s="110">
        <f t="shared" si="158"/>
        <v>497035</v>
      </c>
      <c r="CS75" s="110"/>
      <c r="CT75" s="279"/>
      <c r="CU75" s="279"/>
      <c r="CV75" s="279"/>
      <c r="CW75" s="279"/>
      <c r="CX75" s="279"/>
      <c r="CY75" s="264"/>
      <c r="CZ75" s="264"/>
      <c r="DA75" s="264"/>
      <c r="DB75" s="264"/>
      <c r="DC75" s="264"/>
      <c r="DD75" s="264"/>
      <c r="DE75" s="26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</row>
    <row r="76" spans="1:149">
      <c r="A76" s="154"/>
      <c r="B76" s="342" t="s">
        <v>544</v>
      </c>
      <c r="C76" s="164">
        <f t="shared" si="125"/>
        <v>14348</v>
      </c>
      <c r="D76" s="161"/>
      <c r="E76" s="161"/>
      <c r="F76" s="151">
        <v>14348</v>
      </c>
      <c r="G76" s="343"/>
      <c r="H76" s="145">
        <f t="shared" si="126"/>
        <v>13328</v>
      </c>
      <c r="I76" s="161"/>
      <c r="J76" s="161"/>
      <c r="K76" s="161">
        <v>13328</v>
      </c>
      <c r="L76" s="270"/>
      <c r="M76" s="145">
        <f t="shared" si="127"/>
        <v>19657</v>
      </c>
      <c r="N76" s="161"/>
      <c r="O76" s="161"/>
      <c r="P76" s="161">
        <v>19657</v>
      </c>
      <c r="Q76" s="270"/>
      <c r="R76" s="164">
        <f t="shared" si="164"/>
        <v>47333</v>
      </c>
      <c r="S76" s="158"/>
      <c r="T76" s="289"/>
      <c r="U76" s="158">
        <f t="shared" si="165"/>
        <v>47333</v>
      </c>
      <c r="V76" s="289"/>
      <c r="W76" s="164">
        <f t="shared" si="133"/>
        <v>22660</v>
      </c>
      <c r="X76" s="161"/>
      <c r="Y76" s="161"/>
      <c r="Z76" s="161">
        <v>22660</v>
      </c>
      <c r="AA76" s="270"/>
      <c r="AB76" s="164">
        <f t="shared" si="134"/>
        <v>21866</v>
      </c>
      <c r="AC76" s="161"/>
      <c r="AD76" s="161"/>
      <c r="AE76" s="161">
        <v>21866</v>
      </c>
      <c r="AF76" s="270"/>
      <c r="AG76" s="164">
        <f t="shared" si="135"/>
        <v>44007</v>
      </c>
      <c r="AH76" s="161"/>
      <c r="AI76" s="161"/>
      <c r="AJ76" s="161"/>
      <c r="AK76" s="310">
        <v>44007</v>
      </c>
      <c r="AL76" s="164">
        <f t="shared" si="136"/>
        <v>88533</v>
      </c>
      <c r="AM76" s="115"/>
      <c r="AN76" s="115"/>
      <c r="AO76" s="115">
        <f t="shared" si="166"/>
        <v>44526</v>
      </c>
      <c r="AP76" s="309">
        <f t="shared" si="166"/>
        <v>44007</v>
      </c>
      <c r="AQ76" s="164">
        <f t="shared" si="137"/>
        <v>135866</v>
      </c>
      <c r="AR76" s="114"/>
      <c r="AS76" s="114"/>
      <c r="AT76" s="114">
        <f t="shared" si="167"/>
        <v>91859</v>
      </c>
      <c r="AU76" s="246">
        <f t="shared" si="167"/>
        <v>44007</v>
      </c>
      <c r="AV76" s="164">
        <f t="shared" si="138"/>
        <v>28228</v>
      </c>
      <c r="AW76" s="161"/>
      <c r="AX76" s="161"/>
      <c r="AY76" s="161"/>
      <c r="AZ76" s="270">
        <v>28228</v>
      </c>
      <c r="BA76" s="164">
        <f t="shared" si="139"/>
        <v>41570</v>
      </c>
      <c r="BB76" s="161"/>
      <c r="BC76" s="161"/>
      <c r="BD76" s="161"/>
      <c r="BE76" s="270">
        <v>41570</v>
      </c>
      <c r="BF76" s="164">
        <f t="shared" si="140"/>
        <v>37455</v>
      </c>
      <c r="BG76" s="161"/>
      <c r="BH76" s="119"/>
      <c r="BI76" s="161"/>
      <c r="BJ76" s="550">
        <v>37455</v>
      </c>
      <c r="BK76" s="122">
        <f t="shared" si="141"/>
        <v>107253</v>
      </c>
      <c r="BL76" s="114"/>
      <c r="BM76" s="289"/>
      <c r="BN76" s="114"/>
      <c r="BO76" s="114">
        <f>AZ76+BE76+BJ76</f>
        <v>107253</v>
      </c>
      <c r="BP76" s="122">
        <f t="shared" si="145"/>
        <v>34488</v>
      </c>
      <c r="BQ76" s="117"/>
      <c r="BR76" s="117"/>
      <c r="BS76" s="117"/>
      <c r="BT76" s="117">
        <v>34488</v>
      </c>
      <c r="BU76" s="122">
        <f t="shared" si="146"/>
        <v>40153</v>
      </c>
      <c r="BV76" s="161"/>
      <c r="BW76" s="161"/>
      <c r="BX76" s="161"/>
      <c r="BY76" s="245">
        <v>40153</v>
      </c>
      <c r="BZ76" s="122">
        <f t="shared" si="147"/>
        <v>40533</v>
      </c>
      <c r="CA76" s="161"/>
      <c r="CB76" s="161"/>
      <c r="CC76" s="161"/>
      <c r="CD76" s="245">
        <v>40533</v>
      </c>
      <c r="CE76" s="122">
        <f t="shared" si="148"/>
        <v>115174</v>
      </c>
      <c r="CF76" s="110">
        <f t="shared" si="163"/>
        <v>0</v>
      </c>
      <c r="CG76" s="110">
        <f t="shared" si="150"/>
        <v>0</v>
      </c>
      <c r="CH76" s="110">
        <f t="shared" si="151"/>
        <v>0</v>
      </c>
      <c r="CI76" s="110">
        <f t="shared" si="152"/>
        <v>115174</v>
      </c>
      <c r="CJ76" s="132">
        <f t="shared" si="153"/>
        <v>222427</v>
      </c>
      <c r="CK76" s="114"/>
      <c r="CL76" s="114"/>
      <c r="CM76" s="114">
        <f t="shared" ref="CM76" si="168">BN76+CH76</f>
        <v>0</v>
      </c>
      <c r="CN76" s="114">
        <f t="shared" ref="CN76" si="169">BO76+CI76</f>
        <v>222427</v>
      </c>
      <c r="CO76" s="132">
        <f t="shared" si="154"/>
        <v>358293</v>
      </c>
      <c r="CP76" s="110"/>
      <c r="CQ76" s="110"/>
      <c r="CR76" s="110">
        <f t="shared" si="158"/>
        <v>91859</v>
      </c>
      <c r="CS76" s="545">
        <f>V76+AP76+BO76+CI76</f>
        <v>266434</v>
      </c>
      <c r="CT76" s="279"/>
      <c r="CU76" s="279"/>
      <c r="CV76" s="279"/>
      <c r="CW76" s="279"/>
      <c r="CX76" s="279"/>
      <c r="CY76" s="264"/>
      <c r="CZ76" s="264"/>
      <c r="DA76" s="264"/>
      <c r="DB76" s="264"/>
      <c r="DC76" s="264"/>
      <c r="DD76" s="264"/>
      <c r="DE76" s="26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</row>
    <row r="77" spans="1:149">
      <c r="A77" s="154">
        <v>11</v>
      </c>
      <c r="B77" s="143" t="s">
        <v>106</v>
      </c>
      <c r="C77" s="164">
        <f t="shared" si="125"/>
        <v>56577</v>
      </c>
      <c r="D77" s="117"/>
      <c r="E77" s="117">
        <v>56577</v>
      </c>
      <c r="F77" s="149"/>
      <c r="G77" s="149"/>
      <c r="H77" s="145">
        <f t="shared" si="126"/>
        <v>17309</v>
      </c>
      <c r="I77" s="117"/>
      <c r="J77" s="117">
        <v>17309</v>
      </c>
      <c r="K77" s="117"/>
      <c r="L77" s="117"/>
      <c r="M77" s="145">
        <f t="shared" si="127"/>
        <v>37194</v>
      </c>
      <c r="N77" s="117"/>
      <c r="O77" s="117">
        <v>37194</v>
      </c>
      <c r="P77" s="117"/>
      <c r="Q77" s="117"/>
      <c r="R77" s="164">
        <f t="shared" si="164"/>
        <v>111080</v>
      </c>
      <c r="S77" s="158"/>
      <c r="T77" s="158">
        <f t="shared" si="130"/>
        <v>111080</v>
      </c>
      <c r="U77" s="289">
        <f>F77+K77+P77</f>
        <v>0</v>
      </c>
      <c r="V77" s="289">
        <f t="shared" si="132"/>
        <v>0</v>
      </c>
      <c r="W77" s="164">
        <f t="shared" si="133"/>
        <v>69962</v>
      </c>
      <c r="X77" s="117"/>
      <c r="Y77" s="117">
        <v>69962</v>
      </c>
      <c r="Z77" s="117"/>
      <c r="AA77" s="117"/>
      <c r="AB77" s="164">
        <f t="shared" si="134"/>
        <v>77606</v>
      </c>
      <c r="AC77" s="117"/>
      <c r="AD77" s="117">
        <v>77606</v>
      </c>
      <c r="AE77" s="117"/>
      <c r="AF77" s="117"/>
      <c r="AG77" s="164">
        <f t="shared" si="135"/>
        <v>87342</v>
      </c>
      <c r="AH77" s="117"/>
      <c r="AI77" s="117">
        <v>87342</v>
      </c>
      <c r="AJ77" s="117"/>
      <c r="AK77" s="117"/>
      <c r="AL77" s="164">
        <f t="shared" si="136"/>
        <v>234910</v>
      </c>
      <c r="AM77" s="114"/>
      <c r="AN77" s="114">
        <f>Y77+AD77+AI77</f>
        <v>234910</v>
      </c>
      <c r="AO77" s="105"/>
      <c r="AP77" s="105"/>
      <c r="AQ77" s="164">
        <f t="shared" si="137"/>
        <v>345990</v>
      </c>
      <c r="AR77" s="114"/>
      <c r="AS77" s="114">
        <f>T77+AN77</f>
        <v>345990</v>
      </c>
      <c r="AT77" s="114"/>
      <c r="AU77" s="114"/>
      <c r="AV77" s="164">
        <f t="shared" si="138"/>
        <v>54952</v>
      </c>
      <c r="AW77" s="117"/>
      <c r="AX77" s="117">
        <v>54952</v>
      </c>
      <c r="AY77" s="117"/>
      <c r="AZ77" s="117"/>
      <c r="BA77" s="164">
        <f t="shared" si="139"/>
        <v>77512</v>
      </c>
      <c r="BB77" s="117"/>
      <c r="BC77" s="117">
        <v>77512</v>
      </c>
      <c r="BD77" s="117"/>
      <c r="BE77" s="117"/>
      <c r="BF77" s="164">
        <f t="shared" si="140"/>
        <v>75048</v>
      </c>
      <c r="BG77" s="117"/>
      <c r="BH77" s="117">
        <v>75048</v>
      </c>
      <c r="BI77" s="34"/>
      <c r="BJ77" s="34"/>
      <c r="BK77" s="122">
        <f t="shared" si="141"/>
        <v>207512</v>
      </c>
      <c r="BL77" s="293">
        <f t="shared" si="142"/>
        <v>0</v>
      </c>
      <c r="BM77" s="66">
        <f>AX77+BC77+BH77</f>
        <v>207512</v>
      </c>
      <c r="BN77" s="293">
        <f>AY77+BD77+BI77</f>
        <v>0</v>
      </c>
      <c r="BO77" s="302"/>
      <c r="BP77" s="122">
        <f t="shared" si="145"/>
        <v>71359</v>
      </c>
      <c r="BQ77" s="117"/>
      <c r="BR77" s="117">
        <v>71359</v>
      </c>
      <c r="BS77" s="117"/>
      <c r="BT77" s="117"/>
      <c r="BU77" s="122">
        <f t="shared" si="146"/>
        <v>63736</v>
      </c>
      <c r="BV77" s="117"/>
      <c r="BW77" s="161">
        <v>63736</v>
      </c>
      <c r="BX77" s="161"/>
      <c r="BY77" s="161"/>
      <c r="BZ77" s="122">
        <f t="shared" si="147"/>
        <v>78823</v>
      </c>
      <c r="CA77" s="117"/>
      <c r="CB77" s="161">
        <v>78823</v>
      </c>
      <c r="CC77" s="161"/>
      <c r="CD77" s="161"/>
      <c r="CE77" s="122">
        <f t="shared" si="148"/>
        <v>213918</v>
      </c>
      <c r="CF77" s="110">
        <f t="shared" si="163"/>
        <v>0</v>
      </c>
      <c r="CG77" s="110">
        <f t="shared" si="150"/>
        <v>213918</v>
      </c>
      <c r="CH77" s="110">
        <f t="shared" si="151"/>
        <v>0</v>
      </c>
      <c r="CI77" s="110">
        <f t="shared" si="152"/>
        <v>0</v>
      </c>
      <c r="CJ77" s="132">
        <f t="shared" si="153"/>
        <v>421430</v>
      </c>
      <c r="CK77" s="114"/>
      <c r="CL77" s="114">
        <f t="shared" ref="CL77:CL103" si="170">BM77+CG77</f>
        <v>421430</v>
      </c>
      <c r="CM77" s="114"/>
      <c r="CN77" s="114"/>
      <c r="CO77" s="132">
        <f t="shared" si="154"/>
        <v>767420</v>
      </c>
      <c r="CP77" s="110"/>
      <c r="CQ77" s="110">
        <f t="shared" si="156"/>
        <v>767420</v>
      </c>
      <c r="CR77" s="110"/>
      <c r="CS77" s="110"/>
      <c r="CT77" s="279"/>
      <c r="CU77" s="279"/>
      <c r="CV77" s="279"/>
      <c r="CW77" s="279"/>
      <c r="CX77" s="279"/>
      <c r="CY77" s="264"/>
      <c r="CZ77" s="264"/>
      <c r="DA77" s="264"/>
      <c r="DB77" s="264"/>
      <c r="DC77" s="264"/>
      <c r="DD77" s="264"/>
      <c r="DE77" s="26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</row>
    <row r="78" spans="1:149">
      <c r="A78" s="154"/>
      <c r="B78" s="157" t="s">
        <v>107</v>
      </c>
      <c r="C78" s="164">
        <f t="shared" si="125"/>
        <v>0</v>
      </c>
      <c r="D78" s="117"/>
      <c r="E78" s="117"/>
      <c r="F78" s="149"/>
      <c r="G78" s="149"/>
      <c r="H78" s="145">
        <f t="shared" si="126"/>
        <v>0</v>
      </c>
      <c r="I78" s="117"/>
      <c r="J78" s="117"/>
      <c r="K78" s="117"/>
      <c r="L78" s="117"/>
      <c r="M78" s="145">
        <f t="shared" si="127"/>
        <v>0</v>
      </c>
      <c r="N78" s="117"/>
      <c r="O78" s="117"/>
      <c r="P78" s="117"/>
      <c r="Q78" s="117"/>
      <c r="R78" s="164">
        <f t="shared" si="128"/>
        <v>0</v>
      </c>
      <c r="S78" s="158"/>
      <c r="T78" s="289">
        <f t="shared" si="130"/>
        <v>0</v>
      </c>
      <c r="U78" s="289">
        <f>F78+K78+P78</f>
        <v>0</v>
      </c>
      <c r="V78" s="289">
        <f t="shared" si="132"/>
        <v>0</v>
      </c>
      <c r="W78" s="164">
        <f t="shared" si="133"/>
        <v>0</v>
      </c>
      <c r="X78" s="117"/>
      <c r="Y78" s="117"/>
      <c r="Z78" s="117"/>
      <c r="AA78" s="117"/>
      <c r="AB78" s="164">
        <f t="shared" si="134"/>
        <v>0</v>
      </c>
      <c r="AC78" s="117"/>
      <c r="AD78" s="117"/>
      <c r="AE78" s="117"/>
      <c r="AF78" s="117"/>
      <c r="AG78" s="164">
        <f t="shared" si="135"/>
        <v>0</v>
      </c>
      <c r="AH78" s="117"/>
      <c r="AI78" s="117"/>
      <c r="AJ78" s="117"/>
      <c r="AK78" s="117"/>
      <c r="AL78" s="164">
        <f t="shared" si="136"/>
        <v>0</v>
      </c>
      <c r="AM78" s="114"/>
      <c r="AN78" s="289">
        <f t="shared" ref="AN78:AN85" si="171">Y78+AD78+AI78</f>
        <v>0</v>
      </c>
      <c r="AO78" s="105"/>
      <c r="AP78" s="105"/>
      <c r="AQ78" s="164">
        <f t="shared" si="137"/>
        <v>0</v>
      </c>
      <c r="AR78" s="114"/>
      <c r="AS78" s="114"/>
      <c r="AT78" s="114"/>
      <c r="AU78" s="114"/>
      <c r="AV78" s="164">
        <f t="shared" si="138"/>
        <v>0</v>
      </c>
      <c r="AW78" s="117"/>
      <c r="AX78" s="117"/>
      <c r="AY78" s="117"/>
      <c r="AZ78" s="117"/>
      <c r="BA78" s="164">
        <f t="shared" si="139"/>
        <v>0</v>
      </c>
      <c r="BB78" s="117"/>
      <c r="BC78" s="117"/>
      <c r="BD78" s="117"/>
      <c r="BE78" s="117"/>
      <c r="BF78" s="164">
        <f t="shared" si="140"/>
        <v>0</v>
      </c>
      <c r="BG78" s="117"/>
      <c r="BH78" s="117"/>
      <c r="BI78" s="34"/>
      <c r="BJ78" s="34"/>
      <c r="BK78" s="122">
        <f t="shared" si="141"/>
        <v>0</v>
      </c>
      <c r="BL78" s="293">
        <f t="shared" si="142"/>
        <v>0</v>
      </c>
      <c r="BM78" s="293">
        <f>AX78+BC78+BH78</f>
        <v>0</v>
      </c>
      <c r="BN78" s="293">
        <f>AY78+BD78+BI78</f>
        <v>0</v>
      </c>
      <c r="BO78" s="302"/>
      <c r="BP78" s="122">
        <f t="shared" si="145"/>
        <v>0</v>
      </c>
      <c r="BQ78" s="117"/>
      <c r="BR78" s="117"/>
      <c r="BS78" s="117"/>
      <c r="BT78" s="117"/>
      <c r="BU78" s="122">
        <f t="shared" si="146"/>
        <v>0</v>
      </c>
      <c r="BV78" s="117"/>
      <c r="BW78" s="161"/>
      <c r="BX78" s="161"/>
      <c r="BY78" s="161"/>
      <c r="BZ78" s="122">
        <f t="shared" si="147"/>
        <v>0</v>
      </c>
      <c r="CA78" s="117"/>
      <c r="CB78" s="161"/>
      <c r="CC78" s="161"/>
      <c r="CD78" s="161"/>
      <c r="CE78" s="122">
        <f t="shared" si="148"/>
        <v>0</v>
      </c>
      <c r="CF78" s="110">
        <f t="shared" si="163"/>
        <v>0</v>
      </c>
      <c r="CG78" s="110">
        <f t="shared" si="150"/>
        <v>0</v>
      </c>
      <c r="CH78" s="110">
        <f t="shared" si="151"/>
        <v>0</v>
      </c>
      <c r="CI78" s="110">
        <f t="shared" si="152"/>
        <v>0</v>
      </c>
      <c r="CJ78" s="132">
        <f t="shared" si="153"/>
        <v>0</v>
      </c>
      <c r="CK78" s="114"/>
      <c r="CL78" s="114">
        <f t="shared" si="170"/>
        <v>0</v>
      </c>
      <c r="CM78" s="114"/>
      <c r="CN78" s="114"/>
      <c r="CO78" s="132">
        <f t="shared" si="154"/>
        <v>0</v>
      </c>
      <c r="CP78" s="110"/>
      <c r="CQ78" s="110">
        <f t="shared" si="156"/>
        <v>0</v>
      </c>
      <c r="CR78" s="110"/>
      <c r="CS78" s="110"/>
      <c r="CT78" s="279"/>
      <c r="CU78" s="279"/>
      <c r="CV78" s="279"/>
      <c r="CW78" s="279"/>
      <c r="CX78" s="279"/>
      <c r="CY78" s="264"/>
      <c r="CZ78" s="264"/>
      <c r="DA78" s="264"/>
      <c r="DB78" s="264"/>
      <c r="DC78" s="264"/>
      <c r="DD78" s="264"/>
      <c r="DE78" s="26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</row>
    <row r="79" spans="1:149">
      <c r="A79" s="154">
        <v>11.1</v>
      </c>
      <c r="B79" s="157" t="s">
        <v>113</v>
      </c>
      <c r="C79" s="164">
        <f t="shared" si="125"/>
        <v>11353</v>
      </c>
      <c r="D79" s="117"/>
      <c r="E79" s="117">
        <v>11353</v>
      </c>
      <c r="F79" s="149"/>
      <c r="G79" s="149"/>
      <c r="H79" s="145">
        <f t="shared" si="126"/>
        <v>9128</v>
      </c>
      <c r="I79" s="117"/>
      <c r="J79" s="117">
        <v>9128</v>
      </c>
      <c r="K79" s="117"/>
      <c r="L79" s="117"/>
      <c r="M79" s="145">
        <f t="shared" si="127"/>
        <v>10216</v>
      </c>
      <c r="N79" s="117"/>
      <c r="O79" s="117">
        <v>10216</v>
      </c>
      <c r="P79" s="117"/>
      <c r="Q79" s="117"/>
      <c r="R79" s="164">
        <f t="shared" si="128"/>
        <v>30697</v>
      </c>
      <c r="S79" s="158"/>
      <c r="T79" s="158">
        <f t="shared" si="130"/>
        <v>30697</v>
      </c>
      <c r="U79" s="289">
        <f>F79+K79+P79</f>
        <v>0</v>
      </c>
      <c r="V79" s="289">
        <f t="shared" si="132"/>
        <v>0</v>
      </c>
      <c r="W79" s="164">
        <f t="shared" si="133"/>
        <v>8704</v>
      </c>
      <c r="X79" s="117"/>
      <c r="Y79" s="117">
        <v>8704</v>
      </c>
      <c r="Z79" s="117"/>
      <c r="AA79" s="117"/>
      <c r="AB79" s="164">
        <f t="shared" si="134"/>
        <v>6530</v>
      </c>
      <c r="AC79" s="117"/>
      <c r="AD79" s="117">
        <v>6530</v>
      </c>
      <c r="AE79" s="117"/>
      <c r="AF79" s="117"/>
      <c r="AG79" s="164">
        <f t="shared" si="135"/>
        <v>3022</v>
      </c>
      <c r="AH79" s="117"/>
      <c r="AI79" s="117">
        <v>3022</v>
      </c>
      <c r="AJ79" s="117"/>
      <c r="AK79" s="117"/>
      <c r="AL79" s="164">
        <f t="shared" si="136"/>
        <v>18256</v>
      </c>
      <c r="AM79" s="114"/>
      <c r="AN79" s="114">
        <f>Y79+AD79+AI79</f>
        <v>18256</v>
      </c>
      <c r="AO79" s="114"/>
      <c r="AP79" s="105"/>
      <c r="AQ79" s="164">
        <f t="shared" si="137"/>
        <v>48953</v>
      </c>
      <c r="AR79" s="114"/>
      <c r="AS79" s="114">
        <f>T79+AN79</f>
        <v>48953</v>
      </c>
      <c r="AT79" s="114"/>
      <c r="AU79" s="114"/>
      <c r="AV79" s="164">
        <f t="shared" si="138"/>
        <v>2376</v>
      </c>
      <c r="AW79" s="117"/>
      <c r="AX79" s="117">
        <v>2376</v>
      </c>
      <c r="AY79" s="117"/>
      <c r="AZ79" s="117"/>
      <c r="BA79" s="164">
        <f t="shared" si="139"/>
        <v>3276</v>
      </c>
      <c r="BB79" s="117"/>
      <c r="BC79" s="117">
        <v>3276</v>
      </c>
      <c r="BD79" s="117"/>
      <c r="BE79" s="117"/>
      <c r="BF79" s="164">
        <f t="shared" si="140"/>
        <v>4111</v>
      </c>
      <c r="BG79" s="117"/>
      <c r="BH79" s="117">
        <v>4111</v>
      </c>
      <c r="BI79" s="118"/>
      <c r="BJ79" s="118"/>
      <c r="BK79" s="122">
        <f t="shared" si="141"/>
        <v>9763</v>
      </c>
      <c r="BL79" s="293">
        <f t="shared" si="142"/>
        <v>0</v>
      </c>
      <c r="BM79" s="66">
        <f t="shared" ref="BM79:BM92" si="172">AX79+BC79+BH79</f>
        <v>9763</v>
      </c>
      <c r="BN79" s="66"/>
      <c r="BO79" s="302"/>
      <c r="BP79" s="122">
        <f t="shared" si="145"/>
        <v>1688</v>
      </c>
      <c r="BQ79" s="117"/>
      <c r="BR79" s="117">
        <v>1688</v>
      </c>
      <c r="BS79" s="117"/>
      <c r="BT79" s="117"/>
      <c r="BU79" s="122">
        <f t="shared" si="146"/>
        <v>550</v>
      </c>
      <c r="BV79" s="117"/>
      <c r="BW79" s="161">
        <v>550</v>
      </c>
      <c r="BX79" s="161"/>
      <c r="BY79" s="161"/>
      <c r="BZ79" s="122">
        <f t="shared" si="147"/>
        <v>0</v>
      </c>
      <c r="CA79" s="117"/>
      <c r="CB79" s="161">
        <v>0</v>
      </c>
      <c r="CC79" s="161"/>
      <c r="CD79" s="161"/>
      <c r="CE79" s="122">
        <f t="shared" si="148"/>
        <v>2238</v>
      </c>
      <c r="CF79" s="110">
        <f t="shared" si="163"/>
        <v>0</v>
      </c>
      <c r="CG79" s="110">
        <f t="shared" si="150"/>
        <v>2238</v>
      </c>
      <c r="CH79" s="110">
        <f t="shared" si="151"/>
        <v>0</v>
      </c>
      <c r="CI79" s="110">
        <f t="shared" si="152"/>
        <v>0</v>
      </c>
      <c r="CJ79" s="132">
        <f t="shared" si="153"/>
        <v>12001</v>
      </c>
      <c r="CK79" s="114"/>
      <c r="CL79" s="114">
        <f t="shared" si="170"/>
        <v>12001</v>
      </c>
      <c r="CM79" s="114"/>
      <c r="CN79" s="114"/>
      <c r="CO79" s="132">
        <f t="shared" si="154"/>
        <v>60954</v>
      </c>
      <c r="CP79" s="110"/>
      <c r="CQ79" s="110">
        <f t="shared" si="156"/>
        <v>60954</v>
      </c>
      <c r="CR79" s="110"/>
      <c r="CS79" s="110"/>
      <c r="CT79" s="279"/>
      <c r="CU79" s="279"/>
      <c r="CV79" s="279"/>
      <c r="CW79" s="279"/>
      <c r="CX79" s="279"/>
      <c r="CY79" s="264"/>
      <c r="CZ79" s="264"/>
      <c r="DA79" s="264"/>
      <c r="DB79" s="264"/>
      <c r="DC79" s="264"/>
      <c r="DD79" s="264"/>
      <c r="DE79" s="26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</row>
    <row r="80" spans="1:149">
      <c r="A80" s="154">
        <v>11.2</v>
      </c>
      <c r="B80" s="157" t="s">
        <v>118</v>
      </c>
      <c r="C80" s="164">
        <f t="shared" si="125"/>
        <v>1524</v>
      </c>
      <c r="D80" s="117"/>
      <c r="E80" s="117">
        <v>1524</v>
      </c>
      <c r="F80" s="117"/>
      <c r="G80" s="149"/>
      <c r="H80" s="145">
        <f t="shared" si="126"/>
        <v>1458</v>
      </c>
      <c r="I80" s="117"/>
      <c r="J80" s="117">
        <v>1458</v>
      </c>
      <c r="K80" s="117"/>
      <c r="L80" s="117"/>
      <c r="M80" s="145">
        <f t="shared" si="127"/>
        <v>1483</v>
      </c>
      <c r="N80" s="117"/>
      <c r="O80" s="117">
        <v>1483</v>
      </c>
      <c r="P80" s="117"/>
      <c r="Q80" s="117"/>
      <c r="R80" s="164">
        <f t="shared" si="128"/>
        <v>4465</v>
      </c>
      <c r="S80" s="158"/>
      <c r="T80" s="158">
        <f t="shared" si="130"/>
        <v>4465</v>
      </c>
      <c r="U80" s="158"/>
      <c r="V80" s="289">
        <f t="shared" si="132"/>
        <v>0</v>
      </c>
      <c r="W80" s="164">
        <f t="shared" si="133"/>
        <v>1441</v>
      </c>
      <c r="X80" s="117"/>
      <c r="Y80" s="117">
        <v>1441</v>
      </c>
      <c r="Z80" s="117"/>
      <c r="AA80" s="117"/>
      <c r="AB80" s="164">
        <f t="shared" si="134"/>
        <v>1597</v>
      </c>
      <c r="AC80" s="117"/>
      <c r="AD80" s="117">
        <v>1597</v>
      </c>
      <c r="AE80" s="117"/>
      <c r="AF80" s="117"/>
      <c r="AG80" s="164">
        <f t="shared" si="135"/>
        <v>1637</v>
      </c>
      <c r="AH80" s="117"/>
      <c r="AI80" s="117">
        <v>1637</v>
      </c>
      <c r="AJ80" s="117"/>
      <c r="AK80" s="117"/>
      <c r="AL80" s="164">
        <f t="shared" si="136"/>
        <v>4675</v>
      </c>
      <c r="AM80" s="114"/>
      <c r="AN80" s="114">
        <f>Y80+AD80+AI80</f>
        <v>4675</v>
      </c>
      <c r="AO80" s="114"/>
      <c r="AP80" s="105"/>
      <c r="AQ80" s="164">
        <f t="shared" si="137"/>
        <v>9140</v>
      </c>
      <c r="AR80" s="114"/>
      <c r="AS80" s="114">
        <f>T80+AN80</f>
        <v>9140</v>
      </c>
      <c r="AT80" s="105"/>
      <c r="AU80" s="105"/>
      <c r="AV80" s="164">
        <f t="shared" si="138"/>
        <v>1659</v>
      </c>
      <c r="AW80" s="117"/>
      <c r="AX80" s="117">
        <v>1659</v>
      </c>
      <c r="AY80" s="117"/>
      <c r="AZ80" s="117"/>
      <c r="BA80" s="164">
        <f t="shared" si="139"/>
        <v>1794</v>
      </c>
      <c r="BB80" s="117"/>
      <c r="BC80" s="117">
        <v>1794</v>
      </c>
      <c r="BD80" s="117"/>
      <c r="BE80" s="117"/>
      <c r="BF80" s="164">
        <f t="shared" si="140"/>
        <v>1581</v>
      </c>
      <c r="BG80" s="117"/>
      <c r="BH80" s="117">
        <v>1581</v>
      </c>
      <c r="BI80" s="118"/>
      <c r="BJ80" s="118"/>
      <c r="BK80" s="122">
        <f t="shared" si="141"/>
        <v>5034</v>
      </c>
      <c r="BL80" s="293">
        <f t="shared" si="142"/>
        <v>0</v>
      </c>
      <c r="BM80" s="66">
        <f t="shared" si="172"/>
        <v>5034</v>
      </c>
      <c r="BN80" s="66"/>
      <c r="BO80" s="302"/>
      <c r="BP80" s="122">
        <f t="shared" si="145"/>
        <v>1545</v>
      </c>
      <c r="BQ80" s="117"/>
      <c r="BR80" s="117">
        <v>1545</v>
      </c>
      <c r="BS80" s="117"/>
      <c r="BT80" s="117"/>
      <c r="BU80" s="122">
        <f t="shared" si="146"/>
        <v>1490</v>
      </c>
      <c r="BV80" s="117"/>
      <c r="BW80" s="161">
        <v>1490</v>
      </c>
      <c r="BX80" s="161"/>
      <c r="BY80" s="161"/>
      <c r="BZ80" s="122">
        <f t="shared" si="147"/>
        <v>1421</v>
      </c>
      <c r="CA80" s="117"/>
      <c r="CB80" s="161">
        <v>1421</v>
      </c>
      <c r="CC80" s="161"/>
      <c r="CD80" s="161"/>
      <c r="CE80" s="122">
        <f t="shared" si="148"/>
        <v>4456</v>
      </c>
      <c r="CF80" s="110">
        <f t="shared" si="163"/>
        <v>0</v>
      </c>
      <c r="CG80" s="110">
        <f t="shared" si="150"/>
        <v>4456</v>
      </c>
      <c r="CH80" s="110">
        <f t="shared" si="151"/>
        <v>0</v>
      </c>
      <c r="CI80" s="110">
        <f t="shared" si="152"/>
        <v>0</v>
      </c>
      <c r="CJ80" s="132">
        <f t="shared" si="153"/>
        <v>9490</v>
      </c>
      <c r="CK80" s="114"/>
      <c r="CL80" s="114">
        <f t="shared" si="170"/>
        <v>9490</v>
      </c>
      <c r="CM80" s="114"/>
      <c r="CN80" s="114"/>
      <c r="CO80" s="132">
        <f t="shared" si="154"/>
        <v>18630</v>
      </c>
      <c r="CP80" s="110"/>
      <c r="CQ80" s="110">
        <f t="shared" si="156"/>
        <v>18630</v>
      </c>
      <c r="CR80" s="110"/>
      <c r="CS80" s="110"/>
      <c r="CT80" s="279"/>
      <c r="CU80" s="279"/>
      <c r="CV80" s="279"/>
      <c r="CW80" s="279"/>
      <c r="CX80" s="279"/>
      <c r="CY80" s="264"/>
      <c r="CZ80" s="264"/>
      <c r="DA80" s="264"/>
      <c r="DB80" s="264"/>
      <c r="DC80" s="264"/>
      <c r="DD80" s="264"/>
      <c r="DE80" s="26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</row>
    <row r="81" spans="1:149">
      <c r="A81" s="154">
        <v>11.3</v>
      </c>
      <c r="B81" s="157" t="s">
        <v>119</v>
      </c>
      <c r="C81" s="164">
        <f t="shared" si="125"/>
        <v>2171</v>
      </c>
      <c r="D81" s="117"/>
      <c r="E81" s="117">
        <v>2171</v>
      </c>
      <c r="F81" s="149"/>
      <c r="G81" s="149"/>
      <c r="H81" s="145">
        <f t="shared" si="126"/>
        <v>1978</v>
      </c>
      <c r="I81" s="117"/>
      <c r="J81" s="117">
        <v>1978</v>
      </c>
      <c r="K81" s="117"/>
      <c r="L81" s="117"/>
      <c r="M81" s="145">
        <f t="shared" si="127"/>
        <v>2116</v>
      </c>
      <c r="N81" s="117"/>
      <c r="O81" s="117">
        <v>2116</v>
      </c>
      <c r="P81" s="117"/>
      <c r="Q81" s="117"/>
      <c r="R81" s="164">
        <f t="shared" si="128"/>
        <v>6265</v>
      </c>
      <c r="S81" s="158"/>
      <c r="T81" s="158">
        <f t="shared" si="130"/>
        <v>6265</v>
      </c>
      <c r="U81" s="289">
        <f>F81+K81+P81</f>
        <v>0</v>
      </c>
      <c r="V81" s="289">
        <f t="shared" si="132"/>
        <v>0</v>
      </c>
      <c r="W81" s="164">
        <f t="shared" si="133"/>
        <v>2080</v>
      </c>
      <c r="X81" s="117"/>
      <c r="Y81" s="117">
        <v>2080</v>
      </c>
      <c r="Z81" s="117"/>
      <c r="AA81" s="117"/>
      <c r="AB81" s="164">
        <f t="shared" si="134"/>
        <v>2359</v>
      </c>
      <c r="AC81" s="117"/>
      <c r="AD81" s="117">
        <v>2359</v>
      </c>
      <c r="AE81" s="117"/>
      <c r="AF81" s="117"/>
      <c r="AG81" s="164">
        <f t="shared" si="135"/>
        <v>3042</v>
      </c>
      <c r="AH81" s="117"/>
      <c r="AI81" s="117">
        <v>3042</v>
      </c>
      <c r="AJ81" s="117"/>
      <c r="AK81" s="117"/>
      <c r="AL81" s="164">
        <f t="shared" si="136"/>
        <v>7481</v>
      </c>
      <c r="AM81" s="114"/>
      <c r="AN81" s="114">
        <f>Y81+AD81+AI81</f>
        <v>7481</v>
      </c>
      <c r="AO81" s="114"/>
      <c r="AP81" s="105"/>
      <c r="AQ81" s="164">
        <f t="shared" si="137"/>
        <v>13746</v>
      </c>
      <c r="AR81" s="114"/>
      <c r="AS81" s="114">
        <f>T81+AN81</f>
        <v>13746</v>
      </c>
      <c r="AT81" s="105"/>
      <c r="AU81" s="105"/>
      <c r="AV81" s="164">
        <f t="shared" si="138"/>
        <v>3557</v>
      </c>
      <c r="AW81" s="117"/>
      <c r="AX81" s="117">
        <v>3557</v>
      </c>
      <c r="AY81" s="117"/>
      <c r="AZ81" s="117"/>
      <c r="BA81" s="164">
        <f t="shared" si="139"/>
        <v>3557</v>
      </c>
      <c r="BB81" s="117"/>
      <c r="BC81" s="117">
        <v>3557</v>
      </c>
      <c r="BD81" s="117"/>
      <c r="BE81" s="117"/>
      <c r="BF81" s="164">
        <f t="shared" si="140"/>
        <v>1934</v>
      </c>
      <c r="BG81" s="117"/>
      <c r="BH81" s="117">
        <v>1934</v>
      </c>
      <c r="BI81" s="118"/>
      <c r="BJ81" s="118"/>
      <c r="BK81" s="122">
        <f t="shared" si="141"/>
        <v>9048</v>
      </c>
      <c r="BL81" s="293">
        <f t="shared" si="142"/>
        <v>0</v>
      </c>
      <c r="BM81" s="66">
        <f t="shared" si="172"/>
        <v>9048</v>
      </c>
      <c r="BN81" s="66"/>
      <c r="BO81" s="302"/>
      <c r="BP81" s="122">
        <f t="shared" si="145"/>
        <v>2218</v>
      </c>
      <c r="BQ81" s="117"/>
      <c r="BR81" s="117">
        <v>2218</v>
      </c>
      <c r="BS81" s="117"/>
      <c r="BT81" s="117"/>
      <c r="BU81" s="122">
        <f t="shared" si="146"/>
        <v>2096</v>
      </c>
      <c r="BV81" s="117"/>
      <c r="BW81" s="161">
        <v>2096</v>
      </c>
      <c r="BX81" s="161"/>
      <c r="BY81" s="161"/>
      <c r="BZ81" s="122">
        <f t="shared" si="147"/>
        <v>2144</v>
      </c>
      <c r="CA81" s="117"/>
      <c r="CB81" s="161">
        <v>2144</v>
      </c>
      <c r="CC81" s="161"/>
      <c r="CD81" s="161"/>
      <c r="CE81" s="122">
        <f t="shared" si="148"/>
        <v>6458</v>
      </c>
      <c r="CF81" s="110">
        <f t="shared" si="163"/>
        <v>0</v>
      </c>
      <c r="CG81" s="110">
        <f t="shared" si="150"/>
        <v>6458</v>
      </c>
      <c r="CH81" s="110">
        <f t="shared" si="151"/>
        <v>0</v>
      </c>
      <c r="CI81" s="110">
        <f t="shared" si="152"/>
        <v>0</v>
      </c>
      <c r="CJ81" s="132">
        <f t="shared" si="153"/>
        <v>15506</v>
      </c>
      <c r="CK81" s="114"/>
      <c r="CL81" s="114">
        <f t="shared" si="170"/>
        <v>15506</v>
      </c>
      <c r="CM81" s="114"/>
      <c r="CN81" s="114"/>
      <c r="CO81" s="132">
        <f t="shared" si="154"/>
        <v>29252</v>
      </c>
      <c r="CP81" s="110"/>
      <c r="CQ81" s="110">
        <f t="shared" si="156"/>
        <v>29252</v>
      </c>
      <c r="CR81" s="110"/>
      <c r="CS81" s="110"/>
      <c r="CT81" s="279"/>
      <c r="CU81" s="279"/>
      <c r="CV81" s="279"/>
      <c r="CW81" s="279"/>
      <c r="CX81" s="279"/>
      <c r="CY81" s="264"/>
      <c r="CZ81" s="264"/>
      <c r="DA81" s="264"/>
      <c r="DB81" s="264"/>
      <c r="DC81" s="264"/>
      <c r="DD81" s="264"/>
      <c r="DE81" s="26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</row>
    <row r="82" spans="1:149">
      <c r="A82" s="154">
        <v>11.4</v>
      </c>
      <c r="B82" s="157" t="s">
        <v>114</v>
      </c>
      <c r="C82" s="164">
        <f t="shared" si="125"/>
        <v>4808</v>
      </c>
      <c r="D82" s="117"/>
      <c r="E82" s="117">
        <v>4808</v>
      </c>
      <c r="F82" s="149"/>
      <c r="G82" s="117"/>
      <c r="H82" s="145">
        <f t="shared" si="126"/>
        <v>5064</v>
      </c>
      <c r="I82" s="117"/>
      <c r="J82" s="117">
        <v>5064</v>
      </c>
      <c r="K82" s="117"/>
      <c r="L82" s="117"/>
      <c r="M82" s="145">
        <f t="shared" si="127"/>
        <v>6188</v>
      </c>
      <c r="N82" s="117"/>
      <c r="O82" s="117">
        <v>6188</v>
      </c>
      <c r="P82" s="117"/>
      <c r="Q82" s="117"/>
      <c r="R82" s="164">
        <f t="shared" si="128"/>
        <v>16060</v>
      </c>
      <c r="S82" s="158"/>
      <c r="T82" s="158">
        <f t="shared" si="130"/>
        <v>16060</v>
      </c>
      <c r="U82" s="289">
        <f>F82+K82+P82</f>
        <v>0</v>
      </c>
      <c r="V82" s="158"/>
      <c r="W82" s="164">
        <f t="shared" si="133"/>
        <v>5772</v>
      </c>
      <c r="X82" s="117"/>
      <c r="Y82" s="117">
        <v>5772</v>
      </c>
      <c r="Z82" s="117"/>
      <c r="AA82" s="117"/>
      <c r="AB82" s="164">
        <f t="shared" si="134"/>
        <v>5136</v>
      </c>
      <c r="AC82" s="114"/>
      <c r="AD82" s="117">
        <v>5136</v>
      </c>
      <c r="AE82" s="117"/>
      <c r="AF82" s="117"/>
      <c r="AG82" s="164">
        <f t="shared" si="135"/>
        <v>5938</v>
      </c>
      <c r="AH82" s="117"/>
      <c r="AI82" s="117">
        <v>5938</v>
      </c>
      <c r="AJ82" s="117"/>
      <c r="AK82" s="117"/>
      <c r="AL82" s="164">
        <f t="shared" si="136"/>
        <v>16846</v>
      </c>
      <c r="AM82" s="114"/>
      <c r="AN82" s="114">
        <f>Y82+AD82+AI82</f>
        <v>16846</v>
      </c>
      <c r="AO82" s="105"/>
      <c r="AP82" s="105"/>
      <c r="AQ82" s="164">
        <f t="shared" si="137"/>
        <v>32906</v>
      </c>
      <c r="AR82" s="114"/>
      <c r="AS82" s="114">
        <f>T82+AN82</f>
        <v>32906</v>
      </c>
      <c r="AT82" s="105"/>
      <c r="AU82" s="105"/>
      <c r="AV82" s="164">
        <f t="shared" si="138"/>
        <v>5463</v>
      </c>
      <c r="AW82" s="117"/>
      <c r="AX82" s="117">
        <v>5463</v>
      </c>
      <c r="AY82" s="117"/>
      <c r="AZ82" s="117"/>
      <c r="BA82" s="164">
        <f t="shared" si="139"/>
        <v>5827</v>
      </c>
      <c r="BB82" s="117"/>
      <c r="BC82" s="117">
        <v>5827</v>
      </c>
      <c r="BD82" s="117"/>
      <c r="BE82" s="117"/>
      <c r="BF82" s="164">
        <f t="shared" si="140"/>
        <v>6160</v>
      </c>
      <c r="BG82" s="117"/>
      <c r="BH82" s="117">
        <v>6160</v>
      </c>
      <c r="BI82" s="118"/>
      <c r="BJ82" s="118"/>
      <c r="BK82" s="122">
        <f t="shared" si="141"/>
        <v>17450</v>
      </c>
      <c r="BL82" s="293">
        <f t="shared" si="142"/>
        <v>0</v>
      </c>
      <c r="BM82" s="66">
        <f t="shared" si="172"/>
        <v>17450</v>
      </c>
      <c r="BN82" s="293">
        <f>AY82+BD82+BI82</f>
        <v>0</v>
      </c>
      <c r="BO82" s="303"/>
      <c r="BP82" s="122">
        <f t="shared" si="145"/>
        <v>5744</v>
      </c>
      <c r="BQ82" s="117"/>
      <c r="BR82" s="117">
        <v>5744</v>
      </c>
      <c r="BS82" s="117"/>
      <c r="BT82" s="117"/>
      <c r="BU82" s="122">
        <f t="shared" si="146"/>
        <v>5617</v>
      </c>
      <c r="BV82" s="117"/>
      <c r="BW82" s="117">
        <v>5617</v>
      </c>
      <c r="BX82" s="117"/>
      <c r="BY82" s="117"/>
      <c r="BZ82" s="122">
        <f t="shared" si="147"/>
        <v>5428</v>
      </c>
      <c r="CA82" s="117"/>
      <c r="CB82" s="117">
        <v>5428</v>
      </c>
      <c r="CC82" s="117"/>
      <c r="CD82" s="117"/>
      <c r="CE82" s="122">
        <f t="shared" si="148"/>
        <v>16789</v>
      </c>
      <c r="CF82" s="110">
        <f t="shared" si="163"/>
        <v>0</v>
      </c>
      <c r="CG82" s="110">
        <f t="shared" si="150"/>
        <v>16789</v>
      </c>
      <c r="CH82" s="110">
        <f t="shared" si="151"/>
        <v>0</v>
      </c>
      <c r="CI82" s="110">
        <f t="shared" si="152"/>
        <v>0</v>
      </c>
      <c r="CJ82" s="132">
        <f t="shared" si="153"/>
        <v>34239</v>
      </c>
      <c r="CK82" s="114"/>
      <c r="CL82" s="114">
        <f t="shared" si="170"/>
        <v>34239</v>
      </c>
      <c r="CM82" s="114"/>
      <c r="CN82" s="114"/>
      <c r="CO82" s="132">
        <f t="shared" si="154"/>
        <v>67145</v>
      </c>
      <c r="CP82" s="110"/>
      <c r="CQ82" s="110">
        <f t="shared" si="156"/>
        <v>67145</v>
      </c>
      <c r="CR82" s="110"/>
      <c r="CS82" s="110"/>
      <c r="CT82" s="279"/>
      <c r="CU82" s="279"/>
      <c r="CV82" s="279"/>
      <c r="CW82" s="279"/>
      <c r="CX82" s="279"/>
      <c r="CY82" s="264"/>
      <c r="CZ82" s="264"/>
      <c r="DA82" s="264"/>
      <c r="DB82" s="264"/>
      <c r="DC82" s="264"/>
      <c r="DD82" s="264"/>
      <c r="DE82" s="26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</row>
    <row r="83" spans="1:149" s="249" customFormat="1">
      <c r="A83" s="344">
        <v>11.5</v>
      </c>
      <c r="B83" s="252" t="s">
        <v>115</v>
      </c>
      <c r="C83" s="164">
        <f t="shared" si="125"/>
        <v>5718</v>
      </c>
      <c r="D83" s="66"/>
      <c r="E83" s="66"/>
      <c r="F83" s="247">
        <v>5718</v>
      </c>
      <c r="G83" s="66"/>
      <c r="H83" s="145">
        <f t="shared" si="126"/>
        <v>4466</v>
      </c>
      <c r="I83" s="114"/>
      <c r="J83" s="117"/>
      <c r="K83" s="247">
        <v>4466</v>
      </c>
      <c r="L83" s="114"/>
      <c r="M83" s="145">
        <f t="shared" si="127"/>
        <v>4642</v>
      </c>
      <c r="N83" s="114"/>
      <c r="O83" s="114"/>
      <c r="P83" s="247">
        <v>4642</v>
      </c>
      <c r="Q83" s="114"/>
      <c r="R83" s="164">
        <f t="shared" si="128"/>
        <v>14826</v>
      </c>
      <c r="S83" s="158"/>
      <c r="T83" s="289">
        <f t="shared" si="130"/>
        <v>0</v>
      </c>
      <c r="U83" s="301">
        <f>F83+K83+P83</f>
        <v>14826</v>
      </c>
      <c r="V83" s="289">
        <f t="shared" si="132"/>
        <v>0</v>
      </c>
      <c r="W83" s="164">
        <f t="shared" si="133"/>
        <v>4300</v>
      </c>
      <c r="X83" s="66"/>
      <c r="Y83" s="66"/>
      <c r="Z83" s="247">
        <v>4300</v>
      </c>
      <c r="AA83" s="66"/>
      <c r="AB83" s="164">
        <f t="shared" si="134"/>
        <v>3622</v>
      </c>
      <c r="AC83" s="114"/>
      <c r="AD83" s="114"/>
      <c r="AE83" s="247">
        <v>3622</v>
      </c>
      <c r="AF83" s="114"/>
      <c r="AG83" s="164">
        <f t="shared" si="135"/>
        <v>2582</v>
      </c>
      <c r="AH83" s="66"/>
      <c r="AI83" s="117"/>
      <c r="AJ83" s="247">
        <v>2582</v>
      </c>
      <c r="AK83" s="66"/>
      <c r="AL83" s="164">
        <f t="shared" si="136"/>
        <v>10504</v>
      </c>
      <c r="AM83" s="114"/>
      <c r="AN83" s="289">
        <f t="shared" si="171"/>
        <v>0</v>
      </c>
      <c r="AO83" s="246">
        <f>Z83+AE83+AJ83</f>
        <v>10504</v>
      </c>
      <c r="AP83" s="105"/>
      <c r="AQ83" s="164">
        <f t="shared" si="137"/>
        <v>25330</v>
      </c>
      <c r="AR83" s="114"/>
      <c r="AS83" s="114"/>
      <c r="AT83" s="246">
        <f>U83+AO83</f>
        <v>25330</v>
      </c>
      <c r="AU83" s="114"/>
      <c r="AV83" s="164">
        <f t="shared" si="138"/>
        <v>2408</v>
      </c>
      <c r="AW83" s="66"/>
      <c r="AX83" s="117"/>
      <c r="AY83" s="248">
        <v>2408</v>
      </c>
      <c r="AZ83" s="302"/>
      <c r="BA83" s="164">
        <f t="shared" si="139"/>
        <v>2506</v>
      </c>
      <c r="BB83" s="117"/>
      <c r="BC83" s="117"/>
      <c r="BD83" s="247">
        <v>2506</v>
      </c>
      <c r="BE83" s="117"/>
      <c r="BF83" s="164">
        <f t="shared" si="140"/>
        <v>3684</v>
      </c>
      <c r="BG83" s="119"/>
      <c r="BH83" s="119"/>
      <c r="BI83" s="247">
        <v>3684</v>
      </c>
      <c r="BJ83" s="119"/>
      <c r="BK83" s="122">
        <f t="shared" si="141"/>
        <v>8598</v>
      </c>
      <c r="BL83" s="293">
        <f t="shared" si="142"/>
        <v>0</v>
      </c>
      <c r="BM83" s="293">
        <f t="shared" si="172"/>
        <v>0</v>
      </c>
      <c r="BN83" s="248">
        <f>AY83+BD83+BI83</f>
        <v>8598</v>
      </c>
      <c r="BO83" s="302"/>
      <c r="BP83" s="122">
        <f t="shared" si="145"/>
        <v>5198</v>
      </c>
      <c r="BQ83" s="117"/>
      <c r="BR83" s="117"/>
      <c r="BS83" s="247">
        <v>5198</v>
      </c>
      <c r="BT83" s="117"/>
      <c r="BU83" s="122">
        <f t="shared" si="146"/>
        <v>7392</v>
      </c>
      <c r="BV83" s="161"/>
      <c r="BW83" s="117"/>
      <c r="BX83" s="247">
        <v>7392</v>
      </c>
      <c r="BY83" s="161"/>
      <c r="BZ83" s="122">
        <f t="shared" si="147"/>
        <v>6676</v>
      </c>
      <c r="CA83" s="161"/>
      <c r="CB83" s="117"/>
      <c r="CC83" s="247">
        <v>6676</v>
      </c>
      <c r="CD83" s="161"/>
      <c r="CE83" s="122">
        <f t="shared" si="148"/>
        <v>19266</v>
      </c>
      <c r="CF83" s="110">
        <f t="shared" si="163"/>
        <v>0</v>
      </c>
      <c r="CG83" s="110">
        <f t="shared" si="150"/>
        <v>0</v>
      </c>
      <c r="CH83" s="110">
        <f t="shared" si="151"/>
        <v>19266</v>
      </c>
      <c r="CI83" s="110">
        <f t="shared" si="152"/>
        <v>0</v>
      </c>
      <c r="CJ83" s="132">
        <f t="shared" si="153"/>
        <v>27864</v>
      </c>
      <c r="CK83" s="114"/>
      <c r="CL83" s="114">
        <f t="shared" si="170"/>
        <v>0</v>
      </c>
      <c r="CM83" s="246">
        <f t="shared" si="157"/>
        <v>27864</v>
      </c>
      <c r="CN83" s="114"/>
      <c r="CO83" s="132">
        <f t="shared" si="154"/>
        <v>53194</v>
      </c>
      <c r="CP83" s="110"/>
      <c r="CQ83" s="110">
        <f t="shared" si="156"/>
        <v>0</v>
      </c>
      <c r="CR83" s="545">
        <f t="shared" si="158"/>
        <v>53194</v>
      </c>
      <c r="CS83" s="110"/>
      <c r="CT83" s="279"/>
      <c r="CU83" s="279"/>
      <c r="CV83" s="279"/>
      <c r="CW83" s="279"/>
      <c r="CX83" s="279"/>
      <c r="CY83" s="264"/>
      <c r="CZ83" s="264"/>
      <c r="DA83" s="264"/>
      <c r="DB83" s="264"/>
      <c r="DC83" s="264"/>
      <c r="DD83" s="264"/>
      <c r="DE83" s="26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</row>
    <row r="84" spans="1:149" s="249" customFormat="1">
      <c r="A84" s="251">
        <v>11.6</v>
      </c>
      <c r="B84" s="252" t="s">
        <v>116</v>
      </c>
      <c r="C84" s="164">
        <f t="shared" si="125"/>
        <v>6583</v>
      </c>
      <c r="D84" s="66"/>
      <c r="E84" s="66"/>
      <c r="F84" s="247">
        <v>6583</v>
      </c>
      <c r="G84" s="66"/>
      <c r="H84" s="145">
        <f t="shared" si="126"/>
        <v>640</v>
      </c>
      <c r="I84" s="114"/>
      <c r="J84" s="117"/>
      <c r="K84" s="247">
        <v>640</v>
      </c>
      <c r="L84" s="114"/>
      <c r="M84" s="145">
        <f t="shared" si="127"/>
        <v>4398</v>
      </c>
      <c r="N84" s="114"/>
      <c r="O84" s="114"/>
      <c r="P84" s="247">
        <v>4398</v>
      </c>
      <c r="Q84" s="114"/>
      <c r="R84" s="164">
        <f t="shared" si="128"/>
        <v>11621</v>
      </c>
      <c r="S84" s="158"/>
      <c r="T84" s="289">
        <f t="shared" si="130"/>
        <v>0</v>
      </c>
      <c r="U84" s="301">
        <f>F84+K84+P84</f>
        <v>11621</v>
      </c>
      <c r="V84" s="289">
        <f t="shared" si="132"/>
        <v>0</v>
      </c>
      <c r="W84" s="164">
        <f t="shared" si="133"/>
        <v>3448</v>
      </c>
      <c r="X84" s="66"/>
      <c r="Y84" s="66"/>
      <c r="Z84" s="247">
        <v>3448</v>
      </c>
      <c r="AA84" s="66"/>
      <c r="AB84" s="164">
        <f t="shared" si="134"/>
        <v>2794</v>
      </c>
      <c r="AC84" s="114"/>
      <c r="AD84" s="114"/>
      <c r="AE84" s="247">
        <v>2794</v>
      </c>
      <c r="AF84" s="114"/>
      <c r="AG84" s="164">
        <f t="shared" si="135"/>
        <v>1178</v>
      </c>
      <c r="AH84" s="66"/>
      <c r="AI84" s="117"/>
      <c r="AJ84" s="247">
        <v>1178</v>
      </c>
      <c r="AK84" s="66"/>
      <c r="AL84" s="164">
        <f t="shared" si="136"/>
        <v>7420</v>
      </c>
      <c r="AM84" s="114"/>
      <c r="AN84" s="289">
        <f t="shared" si="171"/>
        <v>0</v>
      </c>
      <c r="AO84" s="246">
        <f>Z84+AE84+AJ84</f>
        <v>7420</v>
      </c>
      <c r="AP84" s="105"/>
      <c r="AQ84" s="164">
        <f t="shared" si="137"/>
        <v>19041</v>
      </c>
      <c r="AR84" s="114"/>
      <c r="AS84" s="114"/>
      <c r="AT84" s="246">
        <f>U84+AO84</f>
        <v>19041</v>
      </c>
      <c r="AU84" s="114"/>
      <c r="AV84" s="164">
        <f t="shared" si="138"/>
        <v>1194</v>
      </c>
      <c r="AW84" s="66"/>
      <c r="AX84" s="117"/>
      <c r="AY84" s="248">
        <v>1194</v>
      </c>
      <c r="AZ84" s="302"/>
      <c r="BA84" s="164">
        <f t="shared" si="139"/>
        <v>1672</v>
      </c>
      <c r="BB84" s="117"/>
      <c r="BC84" s="117"/>
      <c r="BD84" s="247">
        <v>1672</v>
      </c>
      <c r="BE84" s="117"/>
      <c r="BF84" s="164">
        <f t="shared" si="140"/>
        <v>2756</v>
      </c>
      <c r="BG84" s="161"/>
      <c r="BH84" s="119"/>
      <c r="BI84" s="247">
        <v>2756</v>
      </c>
      <c r="BJ84" s="161"/>
      <c r="BK84" s="122">
        <f t="shared" si="141"/>
        <v>5622</v>
      </c>
      <c r="BL84" s="293">
        <f t="shared" si="142"/>
        <v>0</v>
      </c>
      <c r="BM84" s="293">
        <f t="shared" si="172"/>
        <v>0</v>
      </c>
      <c r="BN84" s="248">
        <f>AY84+BD84+BI84</f>
        <v>5622</v>
      </c>
      <c r="BO84" s="302"/>
      <c r="BP84" s="122">
        <f t="shared" si="145"/>
        <v>3426</v>
      </c>
      <c r="BQ84" s="117"/>
      <c r="BR84" s="117"/>
      <c r="BS84" s="247">
        <v>3426</v>
      </c>
      <c r="BT84" s="117"/>
      <c r="BU84" s="122">
        <f t="shared" si="146"/>
        <v>4446</v>
      </c>
      <c r="BV84" s="161"/>
      <c r="BW84" s="117"/>
      <c r="BX84" s="247">
        <v>4446</v>
      </c>
      <c r="BY84" s="161"/>
      <c r="BZ84" s="122">
        <f t="shared" si="147"/>
        <v>6700</v>
      </c>
      <c r="CA84" s="161"/>
      <c r="CB84" s="117"/>
      <c r="CC84" s="247">
        <v>6700</v>
      </c>
      <c r="CD84" s="161"/>
      <c r="CE84" s="122">
        <f t="shared" si="148"/>
        <v>14572</v>
      </c>
      <c r="CF84" s="110">
        <f t="shared" si="163"/>
        <v>0</v>
      </c>
      <c r="CG84" s="110">
        <f t="shared" si="150"/>
        <v>0</v>
      </c>
      <c r="CH84" s="110">
        <f t="shared" si="151"/>
        <v>14572</v>
      </c>
      <c r="CI84" s="110">
        <f t="shared" si="152"/>
        <v>0</v>
      </c>
      <c r="CJ84" s="132">
        <f t="shared" si="153"/>
        <v>20194</v>
      </c>
      <c r="CK84" s="114"/>
      <c r="CL84" s="114">
        <f t="shared" si="170"/>
        <v>0</v>
      </c>
      <c r="CM84" s="246">
        <f t="shared" si="157"/>
        <v>20194</v>
      </c>
      <c r="CN84" s="114"/>
      <c r="CO84" s="132">
        <f t="shared" si="154"/>
        <v>39235</v>
      </c>
      <c r="CP84" s="110"/>
      <c r="CQ84" s="110">
        <f t="shared" si="156"/>
        <v>0</v>
      </c>
      <c r="CR84" s="545">
        <f t="shared" si="158"/>
        <v>39235</v>
      </c>
      <c r="CS84" s="110"/>
      <c r="CT84" s="279"/>
      <c r="CU84" s="279"/>
      <c r="CV84" s="279"/>
      <c r="CW84" s="279"/>
      <c r="CX84" s="279"/>
      <c r="CY84" s="264"/>
      <c r="CZ84" s="264"/>
      <c r="DA84" s="264"/>
      <c r="DB84" s="264"/>
      <c r="DC84" s="264"/>
      <c r="DD84" s="264"/>
      <c r="DE84" s="26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</row>
    <row r="85" spans="1:149" s="249" customFormat="1">
      <c r="A85" s="251">
        <v>11.7</v>
      </c>
      <c r="B85" s="252" t="s">
        <v>117</v>
      </c>
      <c r="C85" s="164">
        <f t="shared" si="125"/>
        <v>786</v>
      </c>
      <c r="D85" s="66"/>
      <c r="E85" s="66"/>
      <c r="F85" s="247">
        <v>786</v>
      </c>
      <c r="G85" s="66"/>
      <c r="H85" s="145">
        <f t="shared" si="126"/>
        <v>4419</v>
      </c>
      <c r="I85" s="114"/>
      <c r="J85" s="117"/>
      <c r="K85" s="247">
        <v>4419</v>
      </c>
      <c r="L85" s="114"/>
      <c r="M85" s="145">
        <f t="shared" si="127"/>
        <v>622</v>
      </c>
      <c r="N85" s="114"/>
      <c r="O85" s="114"/>
      <c r="P85" s="247">
        <v>622</v>
      </c>
      <c r="Q85" s="114"/>
      <c r="R85" s="164">
        <f t="shared" si="128"/>
        <v>5827</v>
      </c>
      <c r="S85" s="158"/>
      <c r="T85" s="289">
        <f t="shared" si="130"/>
        <v>0</v>
      </c>
      <c r="U85" s="301">
        <f>F85+K85+P85</f>
        <v>5827</v>
      </c>
      <c r="V85" s="289">
        <f t="shared" si="132"/>
        <v>0</v>
      </c>
      <c r="W85" s="164">
        <f t="shared" si="133"/>
        <v>531</v>
      </c>
      <c r="X85" s="66"/>
      <c r="Y85" s="66"/>
      <c r="Z85" s="247">
        <v>531</v>
      </c>
      <c r="AA85" s="66"/>
      <c r="AB85" s="164">
        <f t="shared" si="134"/>
        <v>593</v>
      </c>
      <c r="AC85" s="114"/>
      <c r="AD85" s="114"/>
      <c r="AE85" s="247">
        <v>593</v>
      </c>
      <c r="AF85" s="114"/>
      <c r="AG85" s="164">
        <f t="shared" si="135"/>
        <v>493</v>
      </c>
      <c r="AH85" s="66"/>
      <c r="AI85" s="117"/>
      <c r="AJ85" s="247">
        <v>493</v>
      </c>
      <c r="AK85" s="66"/>
      <c r="AL85" s="164">
        <f t="shared" si="136"/>
        <v>1617</v>
      </c>
      <c r="AM85" s="114"/>
      <c r="AN85" s="289">
        <f t="shared" si="171"/>
        <v>0</v>
      </c>
      <c r="AO85" s="246">
        <f>Z85+AE85+AJ85</f>
        <v>1617</v>
      </c>
      <c r="AP85" s="105"/>
      <c r="AQ85" s="164">
        <f t="shared" si="137"/>
        <v>7444</v>
      </c>
      <c r="AR85" s="114"/>
      <c r="AS85" s="114"/>
      <c r="AT85" s="246">
        <f>U85+AO85</f>
        <v>7444</v>
      </c>
      <c r="AU85" s="114"/>
      <c r="AV85" s="164">
        <f t="shared" si="138"/>
        <v>490</v>
      </c>
      <c r="AW85" s="66"/>
      <c r="AX85" s="117"/>
      <c r="AY85" s="248">
        <v>490</v>
      </c>
      <c r="AZ85" s="302"/>
      <c r="BA85" s="164">
        <f t="shared" si="139"/>
        <v>575</v>
      </c>
      <c r="BB85" s="117"/>
      <c r="BC85" s="117"/>
      <c r="BD85" s="247">
        <v>575</v>
      </c>
      <c r="BE85" s="117"/>
      <c r="BF85" s="164">
        <f t="shared" si="140"/>
        <v>691</v>
      </c>
      <c r="BG85" s="161"/>
      <c r="BH85" s="119"/>
      <c r="BI85" s="247">
        <v>691</v>
      </c>
      <c r="BJ85" s="161"/>
      <c r="BK85" s="122">
        <f t="shared" si="141"/>
        <v>1756</v>
      </c>
      <c r="BL85" s="293">
        <f t="shared" si="142"/>
        <v>0</v>
      </c>
      <c r="BM85" s="293">
        <f t="shared" si="172"/>
        <v>0</v>
      </c>
      <c r="BN85" s="248">
        <f>AY85+BD85+BI85</f>
        <v>1756</v>
      </c>
      <c r="BO85" s="302"/>
      <c r="BP85" s="122">
        <f t="shared" si="145"/>
        <v>758</v>
      </c>
      <c r="BQ85" s="117"/>
      <c r="BR85" s="117"/>
      <c r="BS85" s="247">
        <v>758</v>
      </c>
      <c r="BT85" s="117"/>
      <c r="BU85" s="122">
        <f t="shared" si="146"/>
        <v>1000</v>
      </c>
      <c r="BV85" s="161"/>
      <c r="BW85" s="117"/>
      <c r="BX85" s="247">
        <v>1000</v>
      </c>
      <c r="BY85" s="161"/>
      <c r="BZ85" s="122">
        <f t="shared" si="147"/>
        <v>921</v>
      </c>
      <c r="CA85" s="161"/>
      <c r="CB85" s="117"/>
      <c r="CC85" s="247">
        <v>921</v>
      </c>
      <c r="CD85" s="161"/>
      <c r="CE85" s="122">
        <f t="shared" si="148"/>
        <v>2679</v>
      </c>
      <c r="CF85" s="110">
        <f t="shared" si="163"/>
        <v>0</v>
      </c>
      <c r="CG85" s="110">
        <f t="shared" si="150"/>
        <v>0</v>
      </c>
      <c r="CH85" s="110">
        <f t="shared" si="151"/>
        <v>2679</v>
      </c>
      <c r="CI85" s="110">
        <f t="shared" si="152"/>
        <v>0</v>
      </c>
      <c r="CJ85" s="132">
        <f t="shared" si="153"/>
        <v>4435</v>
      </c>
      <c r="CK85" s="114"/>
      <c r="CL85" s="114">
        <f t="shared" si="170"/>
        <v>0</v>
      </c>
      <c r="CM85" s="246">
        <f t="shared" si="157"/>
        <v>4435</v>
      </c>
      <c r="CN85" s="114"/>
      <c r="CO85" s="132">
        <f t="shared" si="154"/>
        <v>11879</v>
      </c>
      <c r="CP85" s="110"/>
      <c r="CQ85" s="110">
        <f t="shared" si="156"/>
        <v>0</v>
      </c>
      <c r="CR85" s="545">
        <f t="shared" si="158"/>
        <v>11879</v>
      </c>
      <c r="CS85" s="110"/>
      <c r="CT85" s="279"/>
      <c r="CU85" s="279"/>
      <c r="CV85" s="279"/>
      <c r="CW85" s="279"/>
      <c r="CX85" s="279"/>
      <c r="CY85" s="264"/>
      <c r="CZ85" s="264"/>
      <c r="DA85" s="264"/>
      <c r="DB85" s="264"/>
      <c r="DC85" s="264"/>
      <c r="DD85" s="264"/>
      <c r="DE85" s="26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</row>
    <row r="86" spans="1:149" s="249" customFormat="1">
      <c r="A86" s="344">
        <v>11.8</v>
      </c>
      <c r="B86" s="450" t="s">
        <v>507</v>
      </c>
      <c r="C86" s="164">
        <f t="shared" si="125"/>
        <v>1288</v>
      </c>
      <c r="D86" s="66"/>
      <c r="E86" s="66">
        <v>1288</v>
      </c>
      <c r="F86" s="66"/>
      <c r="G86" s="66"/>
      <c r="H86" s="145">
        <f t="shared" si="126"/>
        <v>1172</v>
      </c>
      <c r="I86" s="114"/>
      <c r="J86" s="117">
        <v>1172</v>
      </c>
      <c r="K86" s="114"/>
      <c r="L86" s="114"/>
      <c r="M86" s="145">
        <f t="shared" si="127"/>
        <v>1287</v>
      </c>
      <c r="N86" s="114"/>
      <c r="O86" s="114">
        <v>1287</v>
      </c>
      <c r="P86" s="114"/>
      <c r="Q86" s="114"/>
      <c r="R86" s="164">
        <f t="shared" si="128"/>
        <v>3747</v>
      </c>
      <c r="S86" s="158"/>
      <c r="T86" s="158">
        <f>E86+J86+O86</f>
        <v>3747</v>
      </c>
      <c r="U86" s="158"/>
      <c r="V86" s="289"/>
      <c r="W86" s="164">
        <f t="shared" si="133"/>
        <v>1256</v>
      </c>
      <c r="X86" s="66"/>
      <c r="Y86" s="66">
        <v>1256</v>
      </c>
      <c r="Z86" s="66"/>
      <c r="AA86" s="66"/>
      <c r="AB86" s="164">
        <f t="shared" si="134"/>
        <v>1295</v>
      </c>
      <c r="AC86" s="114"/>
      <c r="AD86" s="114">
        <v>1295</v>
      </c>
      <c r="AE86" s="114"/>
      <c r="AF86" s="114"/>
      <c r="AG86" s="164">
        <f t="shared" si="135"/>
        <v>1255</v>
      </c>
      <c r="AH86" s="66"/>
      <c r="AI86" s="117">
        <v>1255</v>
      </c>
      <c r="AJ86" s="117"/>
      <c r="AK86" s="66"/>
      <c r="AL86" s="164">
        <f t="shared" si="136"/>
        <v>3806</v>
      </c>
      <c r="AM86" s="114"/>
      <c r="AN86" s="288">
        <f t="shared" ref="AN86:AN91" si="173">Y86+AD86+AI86</f>
        <v>3806</v>
      </c>
      <c r="AO86" s="105"/>
      <c r="AP86" s="105"/>
      <c r="AQ86" s="164">
        <f t="shared" si="137"/>
        <v>7553</v>
      </c>
      <c r="AR86" s="114"/>
      <c r="AS86" s="114">
        <f>T86+AN86</f>
        <v>7553</v>
      </c>
      <c r="AT86" s="114"/>
      <c r="AU86" s="114"/>
      <c r="AV86" s="164">
        <f t="shared" si="138"/>
        <v>1308</v>
      </c>
      <c r="AW86" s="66"/>
      <c r="AX86" s="117">
        <v>1308</v>
      </c>
      <c r="AY86" s="117"/>
      <c r="AZ86" s="302"/>
      <c r="BA86" s="164">
        <f t="shared" si="139"/>
        <v>1311</v>
      </c>
      <c r="BB86" s="117"/>
      <c r="BC86" s="117">
        <v>1311</v>
      </c>
      <c r="BD86" s="117"/>
      <c r="BE86" s="117"/>
      <c r="BF86" s="164">
        <f t="shared" si="140"/>
        <v>1242</v>
      </c>
      <c r="BG86" s="161"/>
      <c r="BH86" s="161">
        <v>1242</v>
      </c>
      <c r="BI86" s="119"/>
      <c r="BJ86" s="161"/>
      <c r="BK86" s="122">
        <f t="shared" si="141"/>
        <v>3861</v>
      </c>
      <c r="BL86" s="293"/>
      <c r="BM86" s="66">
        <f t="shared" si="172"/>
        <v>3861</v>
      </c>
      <c r="BN86" s="302"/>
      <c r="BO86" s="302"/>
      <c r="BP86" s="122">
        <f t="shared" si="145"/>
        <v>1282</v>
      </c>
      <c r="BQ86" s="117"/>
      <c r="BR86" s="117">
        <v>1282</v>
      </c>
      <c r="BS86" s="117"/>
      <c r="BT86" s="117"/>
      <c r="BU86" s="122">
        <f t="shared" si="146"/>
        <v>1224</v>
      </c>
      <c r="BV86" s="161"/>
      <c r="BW86" s="117">
        <v>1224</v>
      </c>
      <c r="BX86" s="161"/>
      <c r="BY86" s="161"/>
      <c r="BZ86" s="122">
        <f t="shared" si="147"/>
        <v>1263</v>
      </c>
      <c r="CA86" s="161"/>
      <c r="CB86" s="117">
        <v>1263</v>
      </c>
      <c r="CC86" s="117"/>
      <c r="CD86" s="161"/>
      <c r="CE86" s="122">
        <f t="shared" si="148"/>
        <v>3769</v>
      </c>
      <c r="CF86" s="110">
        <f t="shared" si="163"/>
        <v>0</v>
      </c>
      <c r="CG86" s="110">
        <f t="shared" si="150"/>
        <v>3769</v>
      </c>
      <c r="CH86" s="110">
        <f t="shared" si="151"/>
        <v>0</v>
      </c>
      <c r="CI86" s="110">
        <f t="shared" si="152"/>
        <v>0</v>
      </c>
      <c r="CJ86" s="132">
        <f t="shared" si="153"/>
        <v>7630</v>
      </c>
      <c r="CK86" s="114"/>
      <c r="CL86" s="114">
        <f t="shared" si="170"/>
        <v>7630</v>
      </c>
      <c r="CM86" s="114"/>
      <c r="CN86" s="114"/>
      <c r="CO86" s="132">
        <f t="shared" si="154"/>
        <v>15183</v>
      </c>
      <c r="CP86" s="110"/>
      <c r="CQ86" s="110">
        <f t="shared" si="156"/>
        <v>15183</v>
      </c>
      <c r="CR86" s="110"/>
      <c r="CS86" s="110"/>
      <c r="CT86" s="279"/>
      <c r="CU86" s="279"/>
      <c r="CV86" s="279"/>
      <c r="CW86" s="279"/>
      <c r="CX86" s="279"/>
      <c r="CY86" s="264"/>
      <c r="CZ86" s="264"/>
      <c r="DA86" s="264"/>
      <c r="DB86" s="264"/>
      <c r="DC86" s="264"/>
      <c r="DD86" s="264"/>
      <c r="DE86" s="26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</row>
    <row r="87" spans="1:149">
      <c r="A87" s="230" t="s">
        <v>198</v>
      </c>
      <c r="B87" s="143" t="s">
        <v>108</v>
      </c>
      <c r="C87" s="164">
        <f t="shared" si="125"/>
        <v>117140</v>
      </c>
      <c r="D87" s="117"/>
      <c r="E87" s="117">
        <v>117140</v>
      </c>
      <c r="F87" s="149"/>
      <c r="G87" s="149"/>
      <c r="H87" s="145">
        <f t="shared" si="126"/>
        <v>110242</v>
      </c>
      <c r="I87" s="117"/>
      <c r="J87" s="117">
        <v>110242</v>
      </c>
      <c r="K87" s="117"/>
      <c r="L87" s="117"/>
      <c r="M87" s="145">
        <f t="shared" si="127"/>
        <v>98674</v>
      </c>
      <c r="N87" s="117"/>
      <c r="O87" s="117">
        <v>98674</v>
      </c>
      <c r="P87" s="117"/>
      <c r="Q87" s="117"/>
      <c r="R87" s="164">
        <f t="shared" si="128"/>
        <v>326056</v>
      </c>
      <c r="S87" s="158"/>
      <c r="T87" s="158">
        <f>E87+J87+O87</f>
        <v>326056</v>
      </c>
      <c r="U87" s="289">
        <f>F87+K87+P87</f>
        <v>0</v>
      </c>
      <c r="V87" s="289">
        <f t="shared" si="132"/>
        <v>0</v>
      </c>
      <c r="W87" s="164">
        <f t="shared" si="133"/>
        <v>118872</v>
      </c>
      <c r="X87" s="117"/>
      <c r="Y87" s="117">
        <v>118872</v>
      </c>
      <c r="Z87" s="117"/>
      <c r="AA87" s="117"/>
      <c r="AB87" s="164">
        <f t="shared" si="134"/>
        <v>99188</v>
      </c>
      <c r="AC87" s="117"/>
      <c r="AD87" s="117">
        <v>99188</v>
      </c>
      <c r="AE87" s="117"/>
      <c r="AF87" s="117"/>
      <c r="AG87" s="164">
        <f t="shared" si="135"/>
        <v>115009</v>
      </c>
      <c r="AH87" s="117"/>
      <c r="AI87" s="117">
        <v>115009</v>
      </c>
      <c r="AJ87" s="117"/>
      <c r="AK87" s="117"/>
      <c r="AL87" s="164">
        <f t="shared" si="136"/>
        <v>333069</v>
      </c>
      <c r="AM87" s="114"/>
      <c r="AN87" s="288">
        <f t="shared" si="173"/>
        <v>333069</v>
      </c>
      <c r="AO87" s="105"/>
      <c r="AP87" s="105"/>
      <c r="AQ87" s="164">
        <f t="shared" si="137"/>
        <v>659125</v>
      </c>
      <c r="AR87" s="114"/>
      <c r="AS87" s="114">
        <f>T87+AN87</f>
        <v>659125</v>
      </c>
      <c r="AT87" s="114"/>
      <c r="AU87" s="114"/>
      <c r="AV87" s="164">
        <f t="shared" si="138"/>
        <v>69850</v>
      </c>
      <c r="AW87" s="117"/>
      <c r="AX87" s="117">
        <v>69850</v>
      </c>
      <c r="AY87" s="117"/>
      <c r="AZ87" s="117"/>
      <c r="BA87" s="164">
        <f t="shared" si="139"/>
        <v>119372</v>
      </c>
      <c r="BB87" s="117"/>
      <c r="BC87" s="117">
        <v>119372</v>
      </c>
      <c r="BD87" s="117"/>
      <c r="BE87" s="117"/>
      <c r="BF87" s="164">
        <f t="shared" si="140"/>
        <v>114998</v>
      </c>
      <c r="BG87" s="117"/>
      <c r="BH87" s="117">
        <v>114998</v>
      </c>
      <c r="BI87" s="117"/>
      <c r="BJ87" s="117"/>
      <c r="BK87" s="122">
        <f t="shared" si="141"/>
        <v>304220</v>
      </c>
      <c r="BL87" s="293">
        <f t="shared" si="142"/>
        <v>0</v>
      </c>
      <c r="BM87" s="66">
        <f t="shared" si="172"/>
        <v>304220</v>
      </c>
      <c r="BN87" s="293">
        <f>AY87+BD87+BI87</f>
        <v>0</v>
      </c>
      <c r="BO87" s="302"/>
      <c r="BP87" s="122">
        <f t="shared" si="145"/>
        <v>143283</v>
      </c>
      <c r="BQ87" s="117"/>
      <c r="BR87" s="117">
        <v>143283</v>
      </c>
      <c r="BS87" s="117"/>
      <c r="BT87" s="117"/>
      <c r="BU87" s="122">
        <f t="shared" si="146"/>
        <v>142696</v>
      </c>
      <c r="BV87" s="117"/>
      <c r="BW87" s="117">
        <v>142696</v>
      </c>
      <c r="BX87" s="117"/>
      <c r="BY87" s="117"/>
      <c r="BZ87" s="122">
        <f t="shared" si="147"/>
        <v>167801</v>
      </c>
      <c r="CA87" s="117"/>
      <c r="CB87" s="117">
        <v>167801</v>
      </c>
      <c r="CC87" s="117"/>
      <c r="CD87" s="117"/>
      <c r="CE87" s="122">
        <f t="shared" si="148"/>
        <v>453780</v>
      </c>
      <c r="CF87" s="110">
        <f t="shared" si="163"/>
        <v>0</v>
      </c>
      <c r="CG87" s="110">
        <f t="shared" si="150"/>
        <v>453780</v>
      </c>
      <c r="CH87" s="110">
        <f t="shared" si="151"/>
        <v>0</v>
      </c>
      <c r="CI87" s="110">
        <f t="shared" si="152"/>
        <v>0</v>
      </c>
      <c r="CJ87" s="132">
        <f t="shared" si="153"/>
        <v>758000</v>
      </c>
      <c r="CK87" s="114"/>
      <c r="CL87" s="114">
        <f t="shared" si="170"/>
        <v>758000</v>
      </c>
      <c r="CM87" s="114"/>
      <c r="CN87" s="114"/>
      <c r="CO87" s="132">
        <f t="shared" si="154"/>
        <v>1417125</v>
      </c>
      <c r="CP87" s="110"/>
      <c r="CQ87" s="110">
        <f t="shared" si="156"/>
        <v>1417125</v>
      </c>
      <c r="CR87" s="110"/>
      <c r="CS87" s="110"/>
      <c r="CT87" s="279"/>
      <c r="CU87" s="279"/>
      <c r="CV87" s="279"/>
      <c r="CW87" s="279"/>
      <c r="CX87" s="279"/>
      <c r="CY87" s="264"/>
      <c r="CZ87" s="264"/>
      <c r="DA87" s="264"/>
      <c r="DB87" s="264"/>
      <c r="DC87" s="264"/>
      <c r="DD87" s="264"/>
      <c r="DE87" s="26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</row>
    <row r="88" spans="1:149">
      <c r="A88" s="251">
        <v>12.1</v>
      </c>
      <c r="B88" s="257" t="s">
        <v>148</v>
      </c>
      <c r="C88" s="164">
        <f t="shared" si="125"/>
        <v>18670</v>
      </c>
      <c r="D88" s="117"/>
      <c r="E88" s="117"/>
      <c r="F88" s="149"/>
      <c r="G88" s="247">
        <v>18670</v>
      </c>
      <c r="H88" s="145">
        <f t="shared" si="126"/>
        <v>12918</v>
      </c>
      <c r="I88" s="117"/>
      <c r="J88" s="117"/>
      <c r="K88" s="117"/>
      <c r="L88" s="247">
        <v>12918</v>
      </c>
      <c r="M88" s="145">
        <f t="shared" si="127"/>
        <v>14436</v>
      </c>
      <c r="N88" s="117"/>
      <c r="O88" s="117"/>
      <c r="P88" s="117"/>
      <c r="Q88" s="247">
        <v>14436</v>
      </c>
      <c r="R88" s="164">
        <f t="shared" si="128"/>
        <v>46024</v>
      </c>
      <c r="S88" s="158"/>
      <c r="T88" s="158"/>
      <c r="U88" s="289">
        <f>F88+K88+P88</f>
        <v>0</v>
      </c>
      <c r="V88" s="301">
        <f t="shared" si="132"/>
        <v>46024</v>
      </c>
      <c r="W88" s="164">
        <f t="shared" si="133"/>
        <v>10588</v>
      </c>
      <c r="X88" s="117"/>
      <c r="Y88" s="117"/>
      <c r="Z88" s="117"/>
      <c r="AA88" s="247">
        <v>10588</v>
      </c>
      <c r="AB88" s="164">
        <f t="shared" si="134"/>
        <v>9552</v>
      </c>
      <c r="AC88" s="117"/>
      <c r="AD88" s="117"/>
      <c r="AE88" s="117"/>
      <c r="AF88" s="247">
        <v>9552</v>
      </c>
      <c r="AG88" s="164">
        <f t="shared" si="135"/>
        <v>7281</v>
      </c>
      <c r="AH88" s="117"/>
      <c r="AI88" s="117"/>
      <c r="AJ88" s="117"/>
      <c r="AK88" s="247">
        <v>7281</v>
      </c>
      <c r="AL88" s="164">
        <f t="shared" si="136"/>
        <v>27421</v>
      </c>
      <c r="AM88" s="114"/>
      <c r="AN88" s="289">
        <f t="shared" si="173"/>
        <v>0</v>
      </c>
      <c r="AO88" s="105"/>
      <c r="AP88" s="246">
        <f>AA88+AF88+AK88</f>
        <v>27421</v>
      </c>
      <c r="AQ88" s="164">
        <f t="shared" si="137"/>
        <v>73445</v>
      </c>
      <c r="AR88" s="114"/>
      <c r="AS88" s="114"/>
      <c r="AT88" s="114"/>
      <c r="AU88" s="246">
        <f>V88+AP88</f>
        <v>73445</v>
      </c>
      <c r="AV88" s="164">
        <f t="shared" si="138"/>
        <v>8550</v>
      </c>
      <c r="AW88" s="117"/>
      <c r="AX88" s="117"/>
      <c r="AY88" s="117"/>
      <c r="AZ88" s="247">
        <v>8550</v>
      </c>
      <c r="BA88" s="164">
        <f t="shared" si="139"/>
        <v>9248</v>
      </c>
      <c r="BB88" s="117"/>
      <c r="BC88" s="117"/>
      <c r="BD88" s="117"/>
      <c r="BE88" s="247">
        <v>9248</v>
      </c>
      <c r="BF88" s="164">
        <f t="shared" si="140"/>
        <v>11932</v>
      </c>
      <c r="BG88" s="117"/>
      <c r="BH88" s="117"/>
      <c r="BI88" s="117"/>
      <c r="BJ88" s="247">
        <v>11932</v>
      </c>
      <c r="BK88" s="122">
        <f t="shared" si="141"/>
        <v>29730</v>
      </c>
      <c r="BL88" s="293">
        <f t="shared" si="142"/>
        <v>0</v>
      </c>
      <c r="BM88" s="293">
        <f t="shared" si="172"/>
        <v>0</v>
      </c>
      <c r="BN88" s="293">
        <f>AY88+BD88+BI88</f>
        <v>0</v>
      </c>
      <c r="BO88" s="304">
        <f>AZ88+BE88+BJ88</f>
        <v>29730</v>
      </c>
      <c r="BP88" s="122">
        <f t="shared" si="145"/>
        <v>12077</v>
      </c>
      <c r="BQ88" s="117"/>
      <c r="BR88" s="117"/>
      <c r="BS88" s="117"/>
      <c r="BT88" s="247">
        <v>12077</v>
      </c>
      <c r="BU88" s="122">
        <f t="shared" si="146"/>
        <v>16384</v>
      </c>
      <c r="BV88" s="117"/>
      <c r="BW88" s="117"/>
      <c r="BX88" s="117"/>
      <c r="BY88" s="262">
        <v>16384</v>
      </c>
      <c r="BZ88" s="122">
        <f t="shared" si="147"/>
        <v>17319</v>
      </c>
      <c r="CA88" s="117"/>
      <c r="CB88" s="117"/>
      <c r="CC88" s="117"/>
      <c r="CD88" s="262">
        <v>17319</v>
      </c>
      <c r="CE88" s="122">
        <f t="shared" si="148"/>
        <v>45780</v>
      </c>
      <c r="CF88" s="110">
        <f t="shared" si="163"/>
        <v>0</v>
      </c>
      <c r="CG88" s="110">
        <f t="shared" si="150"/>
        <v>0</v>
      </c>
      <c r="CH88" s="110">
        <f t="shared" si="151"/>
        <v>0</v>
      </c>
      <c r="CI88" s="110">
        <f t="shared" si="152"/>
        <v>45780</v>
      </c>
      <c r="CJ88" s="132">
        <f t="shared" si="153"/>
        <v>75510</v>
      </c>
      <c r="CK88" s="114"/>
      <c r="CL88" s="114">
        <f t="shared" si="170"/>
        <v>0</v>
      </c>
      <c r="CM88" s="114"/>
      <c r="CN88" s="246">
        <f t="shared" ref="CN88:CN134" si="174">BO88+CI88</f>
        <v>75510</v>
      </c>
      <c r="CO88" s="132">
        <f t="shared" si="154"/>
        <v>148955</v>
      </c>
      <c r="CP88" s="110"/>
      <c r="CQ88" s="110">
        <f t="shared" si="156"/>
        <v>0</v>
      </c>
      <c r="CR88" s="110"/>
      <c r="CS88" s="545">
        <f t="shared" ref="CS88:CS134" si="175">V88+AP88+BO88+CI88</f>
        <v>148955</v>
      </c>
      <c r="CT88" s="279"/>
      <c r="CU88" s="279"/>
      <c r="CV88" s="279"/>
      <c r="CW88" s="279"/>
      <c r="CX88" s="279"/>
      <c r="CY88" s="264"/>
      <c r="CZ88" s="264"/>
      <c r="DA88" s="264"/>
      <c r="DB88" s="264"/>
      <c r="DC88" s="264"/>
      <c r="DD88" s="264"/>
      <c r="DE88" s="26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</row>
    <row r="89" spans="1:149">
      <c r="A89" s="251">
        <v>12.2</v>
      </c>
      <c r="B89" s="143" t="s">
        <v>109</v>
      </c>
      <c r="C89" s="164">
        <f t="shared" si="125"/>
        <v>8170</v>
      </c>
      <c r="D89" s="117"/>
      <c r="E89" s="117">
        <v>8170</v>
      </c>
      <c r="F89" s="149"/>
      <c r="G89" s="149"/>
      <c r="H89" s="145">
        <f t="shared" si="126"/>
        <v>7830</v>
      </c>
      <c r="I89" s="117"/>
      <c r="J89" s="117">
        <v>7830</v>
      </c>
      <c r="K89" s="117"/>
      <c r="L89" s="117"/>
      <c r="M89" s="145">
        <f t="shared" si="127"/>
        <v>6910</v>
      </c>
      <c r="N89" s="117"/>
      <c r="O89" s="117">
        <v>6910</v>
      </c>
      <c r="P89" s="117"/>
      <c r="Q89" s="117"/>
      <c r="R89" s="164">
        <f t="shared" si="128"/>
        <v>22910</v>
      </c>
      <c r="S89" s="158"/>
      <c r="T89" s="158">
        <f t="shared" si="130"/>
        <v>22910</v>
      </c>
      <c r="U89" s="289">
        <f>F89+K89+P89</f>
        <v>0</v>
      </c>
      <c r="V89" s="289">
        <f t="shared" si="132"/>
        <v>0</v>
      </c>
      <c r="W89" s="164">
        <f t="shared" si="133"/>
        <v>7040</v>
      </c>
      <c r="X89" s="117"/>
      <c r="Y89" s="117">
        <v>7040</v>
      </c>
      <c r="Z89" s="117"/>
      <c r="AA89" s="117"/>
      <c r="AB89" s="164">
        <f t="shared" si="134"/>
        <v>6840</v>
      </c>
      <c r="AC89" s="117"/>
      <c r="AD89" s="117">
        <v>6840</v>
      </c>
      <c r="AE89" s="117"/>
      <c r="AF89" s="117"/>
      <c r="AG89" s="164">
        <f t="shared" si="135"/>
        <v>5220</v>
      </c>
      <c r="AH89" s="117"/>
      <c r="AI89" s="117">
        <v>5220</v>
      </c>
      <c r="AJ89" s="117"/>
      <c r="AK89" s="117"/>
      <c r="AL89" s="164">
        <f t="shared" si="136"/>
        <v>19100</v>
      </c>
      <c r="AM89" s="114"/>
      <c r="AN89" s="114">
        <f t="shared" si="173"/>
        <v>19100</v>
      </c>
      <c r="AO89" s="105"/>
      <c r="AP89" s="105"/>
      <c r="AQ89" s="164">
        <f t="shared" si="137"/>
        <v>42010</v>
      </c>
      <c r="AR89" s="114"/>
      <c r="AS89" s="114">
        <f>T89+AN89</f>
        <v>42010</v>
      </c>
      <c r="AT89" s="114"/>
      <c r="AU89" s="114"/>
      <c r="AV89" s="164">
        <f t="shared" si="138"/>
        <v>7540</v>
      </c>
      <c r="AW89" s="117"/>
      <c r="AX89" s="117">
        <v>7540</v>
      </c>
      <c r="AY89" s="117"/>
      <c r="AZ89" s="117"/>
      <c r="BA89" s="164">
        <f t="shared" si="139"/>
        <v>4480</v>
      </c>
      <c r="BB89" s="117"/>
      <c r="BC89" s="117">
        <v>4480</v>
      </c>
      <c r="BD89" s="117"/>
      <c r="BE89" s="117"/>
      <c r="BF89" s="164">
        <f t="shared" si="140"/>
        <v>5230</v>
      </c>
      <c r="BG89" s="117"/>
      <c r="BH89" s="117">
        <v>5230</v>
      </c>
      <c r="BI89" s="117"/>
      <c r="BJ89" s="117"/>
      <c r="BK89" s="122">
        <f t="shared" si="141"/>
        <v>17250</v>
      </c>
      <c r="BL89" s="293">
        <f t="shared" si="142"/>
        <v>0</v>
      </c>
      <c r="BM89" s="66">
        <f t="shared" si="172"/>
        <v>17250</v>
      </c>
      <c r="BN89" s="293">
        <f>AY89+BD89+BI89</f>
        <v>0</v>
      </c>
      <c r="BO89" s="302"/>
      <c r="BP89" s="122">
        <f t="shared" si="145"/>
        <v>5400</v>
      </c>
      <c r="BQ89" s="117"/>
      <c r="BR89" s="117">
        <v>5400</v>
      </c>
      <c r="BS89" s="117"/>
      <c r="BT89" s="117"/>
      <c r="BU89" s="122">
        <f t="shared" si="146"/>
        <v>5770</v>
      </c>
      <c r="BV89" s="117"/>
      <c r="BW89" s="117">
        <v>5770</v>
      </c>
      <c r="BX89" s="117"/>
      <c r="BY89" s="117"/>
      <c r="BZ89" s="122">
        <f t="shared" si="147"/>
        <v>7220</v>
      </c>
      <c r="CA89" s="117"/>
      <c r="CB89" s="117">
        <v>7220</v>
      </c>
      <c r="CC89" s="117"/>
      <c r="CD89" s="117"/>
      <c r="CE89" s="122">
        <f t="shared" si="148"/>
        <v>18390</v>
      </c>
      <c r="CF89" s="110">
        <f t="shared" si="163"/>
        <v>0</v>
      </c>
      <c r="CG89" s="110">
        <f t="shared" si="150"/>
        <v>18390</v>
      </c>
      <c r="CH89" s="110">
        <f t="shared" si="151"/>
        <v>0</v>
      </c>
      <c r="CI89" s="110">
        <f t="shared" si="152"/>
        <v>0</v>
      </c>
      <c r="CJ89" s="132">
        <f t="shared" si="153"/>
        <v>35640</v>
      </c>
      <c r="CK89" s="114"/>
      <c r="CL89" s="114">
        <f t="shared" si="170"/>
        <v>35640</v>
      </c>
      <c r="CM89" s="114"/>
      <c r="CN89" s="114">
        <f t="shared" si="174"/>
        <v>0</v>
      </c>
      <c r="CO89" s="132">
        <f t="shared" si="154"/>
        <v>77650</v>
      </c>
      <c r="CP89" s="110"/>
      <c r="CQ89" s="110">
        <f t="shared" si="156"/>
        <v>77650</v>
      </c>
      <c r="CR89" s="110"/>
      <c r="CS89" s="110">
        <f t="shared" si="175"/>
        <v>0</v>
      </c>
      <c r="CT89" s="279"/>
      <c r="CU89" s="279"/>
      <c r="CV89" s="279"/>
      <c r="CW89" s="279"/>
      <c r="CX89" s="279"/>
      <c r="CY89" s="264"/>
      <c r="CZ89" s="264"/>
      <c r="DA89" s="264"/>
      <c r="DB89" s="264"/>
      <c r="DC89" s="264"/>
      <c r="DD89" s="264"/>
      <c r="DE89" s="26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</row>
    <row r="90" spans="1:149">
      <c r="A90" s="154">
        <v>13</v>
      </c>
      <c r="B90" s="47" t="s">
        <v>110</v>
      </c>
      <c r="C90" s="164">
        <f t="shared" si="125"/>
        <v>2594</v>
      </c>
      <c r="D90" s="117"/>
      <c r="E90" s="117">
        <v>2594</v>
      </c>
      <c r="F90" s="149"/>
      <c r="G90" s="149"/>
      <c r="H90" s="145">
        <f t="shared" si="126"/>
        <v>3061</v>
      </c>
      <c r="I90" s="117"/>
      <c r="J90" s="117">
        <v>3061</v>
      </c>
      <c r="K90" s="117"/>
      <c r="L90" s="117"/>
      <c r="M90" s="145">
        <f t="shared" si="127"/>
        <v>6368</v>
      </c>
      <c r="N90" s="117"/>
      <c r="O90" s="117">
        <v>6368</v>
      </c>
      <c r="P90" s="117"/>
      <c r="Q90" s="117"/>
      <c r="R90" s="164">
        <f t="shared" si="128"/>
        <v>12023</v>
      </c>
      <c r="S90" s="158"/>
      <c r="T90" s="158">
        <f t="shared" si="130"/>
        <v>12023</v>
      </c>
      <c r="U90" s="289">
        <f>F90+K90+P90</f>
        <v>0</v>
      </c>
      <c r="V90" s="289">
        <f t="shared" si="132"/>
        <v>0</v>
      </c>
      <c r="W90" s="164">
        <f t="shared" si="133"/>
        <v>3349</v>
      </c>
      <c r="X90" s="117"/>
      <c r="Y90" s="117">
        <v>3349</v>
      </c>
      <c r="Z90" s="117"/>
      <c r="AA90" s="117"/>
      <c r="AB90" s="164">
        <f t="shared" si="134"/>
        <v>1702</v>
      </c>
      <c r="AC90" s="117"/>
      <c r="AD90" s="117">
        <v>1702</v>
      </c>
      <c r="AE90" s="117"/>
      <c r="AF90" s="117"/>
      <c r="AG90" s="164">
        <f t="shared" si="135"/>
        <v>1466</v>
      </c>
      <c r="AH90" s="117"/>
      <c r="AI90" s="117">
        <v>1466</v>
      </c>
      <c r="AJ90" s="117"/>
      <c r="AK90" s="117"/>
      <c r="AL90" s="164">
        <f t="shared" si="136"/>
        <v>6517</v>
      </c>
      <c r="AM90" s="114"/>
      <c r="AN90" s="114">
        <f t="shared" si="173"/>
        <v>6517</v>
      </c>
      <c r="AO90" s="105"/>
      <c r="AP90" s="105"/>
      <c r="AQ90" s="164">
        <f t="shared" si="137"/>
        <v>18540</v>
      </c>
      <c r="AR90" s="114"/>
      <c r="AS90" s="114">
        <f>T90+AN90</f>
        <v>18540</v>
      </c>
      <c r="AT90" s="114"/>
      <c r="AU90" s="114"/>
      <c r="AV90" s="164">
        <f t="shared" si="138"/>
        <v>1480</v>
      </c>
      <c r="AW90" s="117"/>
      <c r="AX90" s="117">
        <v>1480</v>
      </c>
      <c r="AY90" s="117"/>
      <c r="AZ90" s="117"/>
      <c r="BA90" s="164">
        <f t="shared" si="139"/>
        <v>1627</v>
      </c>
      <c r="BB90" s="117"/>
      <c r="BC90" s="117">
        <v>1627</v>
      </c>
      <c r="BD90" s="117"/>
      <c r="BE90" s="117"/>
      <c r="BF90" s="164">
        <f t="shared" si="140"/>
        <v>1533</v>
      </c>
      <c r="BG90" s="117"/>
      <c r="BH90" s="117">
        <v>1533</v>
      </c>
      <c r="BI90" s="117"/>
      <c r="BJ90" s="117"/>
      <c r="BK90" s="122">
        <f t="shared" si="141"/>
        <v>4640</v>
      </c>
      <c r="BL90" s="293">
        <f t="shared" si="142"/>
        <v>0</v>
      </c>
      <c r="BM90" s="66">
        <f t="shared" si="172"/>
        <v>4640</v>
      </c>
      <c r="BN90" s="293">
        <f>AY90+BD90+BI90</f>
        <v>0</v>
      </c>
      <c r="BO90" s="302"/>
      <c r="BP90" s="122">
        <f t="shared" si="145"/>
        <v>1380</v>
      </c>
      <c r="BQ90" s="117"/>
      <c r="BR90" s="117">
        <v>1380</v>
      </c>
      <c r="BS90" s="117"/>
      <c r="BT90" s="117"/>
      <c r="BU90" s="122">
        <f t="shared" si="146"/>
        <v>989</v>
      </c>
      <c r="BV90" s="117"/>
      <c r="BW90" s="117">
        <v>989</v>
      </c>
      <c r="BX90" s="117"/>
      <c r="BY90" s="117"/>
      <c r="BZ90" s="122">
        <f t="shared" si="147"/>
        <v>963</v>
      </c>
      <c r="CA90" s="117"/>
      <c r="CB90" s="117">
        <v>963</v>
      </c>
      <c r="CC90" s="117"/>
      <c r="CD90" s="117"/>
      <c r="CE90" s="122">
        <f t="shared" si="148"/>
        <v>3332</v>
      </c>
      <c r="CF90" s="110">
        <f t="shared" si="163"/>
        <v>0</v>
      </c>
      <c r="CG90" s="110">
        <f t="shared" si="150"/>
        <v>3332</v>
      </c>
      <c r="CH90" s="110">
        <f t="shared" si="151"/>
        <v>0</v>
      </c>
      <c r="CI90" s="110">
        <f t="shared" si="152"/>
        <v>0</v>
      </c>
      <c r="CJ90" s="132">
        <f t="shared" si="153"/>
        <v>7972</v>
      </c>
      <c r="CK90" s="114"/>
      <c r="CL90" s="114">
        <f t="shared" si="170"/>
        <v>7972</v>
      </c>
      <c r="CM90" s="114"/>
      <c r="CN90" s="114">
        <f t="shared" si="174"/>
        <v>0</v>
      </c>
      <c r="CO90" s="132">
        <f t="shared" si="154"/>
        <v>26512</v>
      </c>
      <c r="CP90" s="110"/>
      <c r="CQ90" s="110">
        <f t="shared" si="156"/>
        <v>26512</v>
      </c>
      <c r="CR90" s="110"/>
      <c r="CS90" s="110">
        <f t="shared" si="175"/>
        <v>0</v>
      </c>
      <c r="CT90" s="279"/>
      <c r="CU90" s="279"/>
      <c r="CV90" s="279"/>
      <c r="CW90" s="279"/>
      <c r="CX90" s="279"/>
      <c r="CY90" s="264"/>
      <c r="CZ90" s="264"/>
      <c r="DA90" s="264"/>
      <c r="DB90" s="264"/>
      <c r="DC90" s="264"/>
      <c r="DD90" s="264"/>
      <c r="DE90" s="26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</row>
    <row r="91" spans="1:149">
      <c r="A91" s="154"/>
      <c r="B91" s="47" t="s">
        <v>524</v>
      </c>
      <c r="C91" s="164">
        <f t="shared" si="125"/>
        <v>1636</v>
      </c>
      <c r="D91" s="117"/>
      <c r="E91" s="117">
        <v>1636</v>
      </c>
      <c r="F91" s="149"/>
      <c r="G91" s="149"/>
      <c r="H91" s="145">
        <f t="shared" si="126"/>
        <v>1489</v>
      </c>
      <c r="I91" s="117"/>
      <c r="J91" s="117">
        <v>1489</v>
      </c>
      <c r="K91" s="117"/>
      <c r="L91" s="117"/>
      <c r="M91" s="145">
        <f t="shared" si="127"/>
        <v>1652</v>
      </c>
      <c r="N91" s="117"/>
      <c r="O91" s="117">
        <v>1652</v>
      </c>
      <c r="P91" s="117"/>
      <c r="Q91" s="117"/>
      <c r="R91" s="164">
        <f t="shared" si="128"/>
        <v>4777</v>
      </c>
      <c r="S91" s="158"/>
      <c r="T91" s="158">
        <f t="shared" si="130"/>
        <v>4777</v>
      </c>
      <c r="U91" s="289"/>
      <c r="V91" s="289"/>
      <c r="W91" s="164">
        <f t="shared" si="133"/>
        <v>1641</v>
      </c>
      <c r="X91" s="117"/>
      <c r="Y91" s="117">
        <v>1641</v>
      </c>
      <c r="Z91" s="117"/>
      <c r="AA91" s="117"/>
      <c r="AB91" s="164">
        <f t="shared" si="134"/>
        <v>1748</v>
      </c>
      <c r="AC91" s="117"/>
      <c r="AD91" s="117">
        <v>1748</v>
      </c>
      <c r="AE91" s="117"/>
      <c r="AF91" s="117"/>
      <c r="AG91" s="164">
        <f t="shared" si="135"/>
        <v>1744</v>
      </c>
      <c r="AH91" s="117"/>
      <c r="AI91" s="117">
        <v>1744</v>
      </c>
      <c r="AJ91" s="117"/>
      <c r="AK91" s="117"/>
      <c r="AL91" s="164">
        <f t="shared" si="136"/>
        <v>5133</v>
      </c>
      <c r="AM91" s="114"/>
      <c r="AN91" s="114">
        <f t="shared" si="173"/>
        <v>5133</v>
      </c>
      <c r="AO91" s="105"/>
      <c r="AP91" s="105"/>
      <c r="AQ91" s="164">
        <f t="shared" si="137"/>
        <v>9910</v>
      </c>
      <c r="AR91" s="114"/>
      <c r="AS91" s="114">
        <f>T91+AN91</f>
        <v>9910</v>
      </c>
      <c r="AT91" s="114"/>
      <c r="AU91" s="114"/>
      <c r="AV91" s="164">
        <f t="shared" si="138"/>
        <v>1850</v>
      </c>
      <c r="AW91" s="117"/>
      <c r="AX91" s="117">
        <v>1850</v>
      </c>
      <c r="AY91" s="117"/>
      <c r="AZ91" s="117"/>
      <c r="BA91" s="164">
        <f t="shared" si="139"/>
        <v>1893</v>
      </c>
      <c r="BB91" s="117"/>
      <c r="BC91" s="117">
        <v>1893</v>
      </c>
      <c r="BD91" s="117"/>
      <c r="BE91" s="117"/>
      <c r="BF91" s="164">
        <f t="shared" si="140"/>
        <v>1857</v>
      </c>
      <c r="BG91" s="117"/>
      <c r="BH91" s="117">
        <v>1857</v>
      </c>
      <c r="BI91" s="117"/>
      <c r="BJ91" s="161"/>
      <c r="BK91" s="122">
        <f t="shared" si="141"/>
        <v>5600</v>
      </c>
      <c r="BL91" s="293"/>
      <c r="BM91" s="66">
        <f t="shared" si="172"/>
        <v>5600</v>
      </c>
      <c r="BN91" s="293"/>
      <c r="BO91" s="302"/>
      <c r="BP91" s="122">
        <f t="shared" si="145"/>
        <v>2100</v>
      </c>
      <c r="BQ91" s="117"/>
      <c r="BR91" s="117">
        <v>2100</v>
      </c>
      <c r="BS91" s="117"/>
      <c r="BT91" s="117"/>
      <c r="BU91" s="122">
        <f t="shared" si="146"/>
        <v>1971</v>
      </c>
      <c r="BV91" s="117"/>
      <c r="BW91" s="117">
        <v>1971</v>
      </c>
      <c r="BX91" s="117"/>
      <c r="BY91" s="117"/>
      <c r="BZ91" s="122">
        <f t="shared" si="147"/>
        <v>2037</v>
      </c>
      <c r="CA91" s="117"/>
      <c r="CB91" s="117">
        <v>2037</v>
      </c>
      <c r="CC91" s="117"/>
      <c r="CD91" s="117"/>
      <c r="CE91" s="122">
        <f t="shared" si="148"/>
        <v>6108</v>
      </c>
      <c r="CF91" s="110">
        <f t="shared" si="163"/>
        <v>0</v>
      </c>
      <c r="CG91" s="110">
        <f t="shared" si="150"/>
        <v>6108</v>
      </c>
      <c r="CH91" s="110">
        <f t="shared" si="151"/>
        <v>0</v>
      </c>
      <c r="CI91" s="110">
        <f t="shared" si="152"/>
        <v>0</v>
      </c>
      <c r="CJ91" s="132">
        <f t="shared" si="153"/>
        <v>11708</v>
      </c>
      <c r="CK91" s="114"/>
      <c r="CL91" s="114">
        <f t="shared" si="170"/>
        <v>11708</v>
      </c>
      <c r="CM91" s="114"/>
      <c r="CN91" s="114">
        <f t="shared" si="174"/>
        <v>0</v>
      </c>
      <c r="CO91" s="132">
        <f t="shared" si="154"/>
        <v>21618</v>
      </c>
      <c r="CP91" s="110"/>
      <c r="CQ91" s="110">
        <f t="shared" si="156"/>
        <v>21618</v>
      </c>
      <c r="CR91" s="110"/>
      <c r="CS91" s="110">
        <f t="shared" si="175"/>
        <v>0</v>
      </c>
      <c r="CT91" s="279"/>
      <c r="CU91" s="279"/>
      <c r="CV91" s="279"/>
      <c r="CW91" s="279"/>
      <c r="CX91" s="279"/>
      <c r="CY91" s="264"/>
      <c r="CZ91" s="264"/>
      <c r="DA91" s="264"/>
      <c r="DB91" s="264"/>
      <c r="DC91" s="264"/>
      <c r="DD91" s="264"/>
      <c r="DE91" s="26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</row>
    <row r="92" spans="1:149">
      <c r="A92" s="251">
        <v>14</v>
      </c>
      <c r="B92" s="251" t="s">
        <v>112</v>
      </c>
      <c r="C92" s="164">
        <f t="shared" si="125"/>
        <v>441158</v>
      </c>
      <c r="D92" s="117"/>
      <c r="E92" s="117"/>
      <c r="F92" s="149"/>
      <c r="G92" s="247">
        <v>441158</v>
      </c>
      <c r="H92" s="145">
        <f t="shared" si="126"/>
        <v>405900</v>
      </c>
      <c r="I92" s="117"/>
      <c r="J92" s="117"/>
      <c r="K92" s="117"/>
      <c r="L92" s="247">
        <v>405900</v>
      </c>
      <c r="M92" s="145">
        <f t="shared" si="127"/>
        <v>407894</v>
      </c>
      <c r="N92" s="117"/>
      <c r="O92" s="117"/>
      <c r="P92" s="117"/>
      <c r="Q92" s="247">
        <v>407894</v>
      </c>
      <c r="R92" s="164">
        <f t="shared" si="128"/>
        <v>1254952</v>
      </c>
      <c r="S92" s="158"/>
      <c r="T92" s="289">
        <f t="shared" si="130"/>
        <v>0</v>
      </c>
      <c r="U92" s="289">
        <f>F92+K92+P92</f>
        <v>0</v>
      </c>
      <c r="V92" s="301">
        <f t="shared" si="132"/>
        <v>1254952</v>
      </c>
      <c r="W92" s="164">
        <f t="shared" si="133"/>
        <v>387810</v>
      </c>
      <c r="X92" s="117"/>
      <c r="Y92" s="117"/>
      <c r="Z92" s="117"/>
      <c r="AA92" s="247">
        <v>387810</v>
      </c>
      <c r="AB92" s="164">
        <f t="shared" si="134"/>
        <v>301707</v>
      </c>
      <c r="AC92" s="117"/>
      <c r="AD92" s="117"/>
      <c r="AE92" s="117"/>
      <c r="AF92" s="247">
        <v>301707</v>
      </c>
      <c r="AG92" s="164">
        <f t="shared" si="135"/>
        <v>237704</v>
      </c>
      <c r="AH92" s="117"/>
      <c r="AI92" s="117"/>
      <c r="AJ92" s="117"/>
      <c r="AK92" s="247">
        <v>237704</v>
      </c>
      <c r="AL92" s="164">
        <f t="shared" si="136"/>
        <v>927221</v>
      </c>
      <c r="AM92" s="114"/>
      <c r="AN92" s="114"/>
      <c r="AO92" s="105"/>
      <c r="AP92" s="271">
        <f>AA92+AF92+AK92</f>
        <v>927221</v>
      </c>
      <c r="AQ92" s="164">
        <f t="shared" si="137"/>
        <v>2182173</v>
      </c>
      <c r="AR92" s="114"/>
      <c r="AS92" s="114"/>
      <c r="AT92" s="114"/>
      <c r="AU92" s="246">
        <f>V92+AP92</f>
        <v>2182173</v>
      </c>
      <c r="AV92" s="164">
        <f t="shared" si="138"/>
        <v>223501</v>
      </c>
      <c r="AW92" s="117"/>
      <c r="AX92" s="117"/>
      <c r="AY92" s="117"/>
      <c r="AZ92" s="247">
        <v>223501</v>
      </c>
      <c r="BA92" s="164">
        <f t="shared" si="139"/>
        <v>198871</v>
      </c>
      <c r="BB92" s="117"/>
      <c r="BC92" s="117"/>
      <c r="BD92" s="117"/>
      <c r="BE92" s="247">
        <v>198871</v>
      </c>
      <c r="BF92" s="164">
        <f t="shared" si="140"/>
        <v>304306</v>
      </c>
      <c r="BG92" s="117"/>
      <c r="BH92" s="117"/>
      <c r="BI92" s="117"/>
      <c r="BJ92" s="245">
        <v>304306</v>
      </c>
      <c r="BK92" s="122">
        <f t="shared" si="141"/>
        <v>726678</v>
      </c>
      <c r="BL92" s="293">
        <f t="shared" si="142"/>
        <v>0</v>
      </c>
      <c r="BM92" s="293">
        <f t="shared" si="172"/>
        <v>0</v>
      </c>
      <c r="BN92" s="293">
        <f>AY92+BD92+BI92</f>
        <v>0</v>
      </c>
      <c r="BO92" s="304">
        <f>AZ92+BE92+BJ92</f>
        <v>726678</v>
      </c>
      <c r="BP92" s="122">
        <f t="shared" si="145"/>
        <v>303560</v>
      </c>
      <c r="BQ92" s="117"/>
      <c r="BR92" s="117"/>
      <c r="BS92" s="117"/>
      <c r="BT92" s="247">
        <v>303560</v>
      </c>
      <c r="BU92" s="122">
        <f t="shared" si="146"/>
        <v>451482</v>
      </c>
      <c r="BV92" s="117"/>
      <c r="BW92" s="117"/>
      <c r="BX92" s="117"/>
      <c r="BY92" s="247">
        <v>451482</v>
      </c>
      <c r="BZ92" s="122">
        <f t="shared" si="147"/>
        <v>458791</v>
      </c>
      <c r="CA92" s="117"/>
      <c r="CB92" s="117"/>
      <c r="CC92" s="117"/>
      <c r="CD92" s="247">
        <v>458791</v>
      </c>
      <c r="CE92" s="122">
        <f t="shared" si="148"/>
        <v>1213833</v>
      </c>
      <c r="CF92" s="110">
        <f t="shared" si="163"/>
        <v>0</v>
      </c>
      <c r="CG92" s="110">
        <f t="shared" si="150"/>
        <v>0</v>
      </c>
      <c r="CH92" s="110">
        <f t="shared" si="151"/>
        <v>0</v>
      </c>
      <c r="CI92" s="110">
        <f t="shared" si="152"/>
        <v>1213833</v>
      </c>
      <c r="CJ92" s="132">
        <f t="shared" si="153"/>
        <v>1940511</v>
      </c>
      <c r="CK92" s="114"/>
      <c r="CL92" s="114">
        <f t="shared" si="170"/>
        <v>0</v>
      </c>
      <c r="CM92" s="114"/>
      <c r="CN92" s="246">
        <f t="shared" si="174"/>
        <v>1940511</v>
      </c>
      <c r="CO92" s="132">
        <f t="shared" si="154"/>
        <v>4122684</v>
      </c>
      <c r="CP92" s="110"/>
      <c r="CQ92" s="110">
        <f t="shared" si="156"/>
        <v>0</v>
      </c>
      <c r="CR92" s="110"/>
      <c r="CS92" s="545">
        <f t="shared" si="175"/>
        <v>4122684</v>
      </c>
      <c r="CT92" s="279"/>
      <c r="CU92" s="279"/>
      <c r="CV92" s="279"/>
      <c r="CW92" s="279"/>
      <c r="CX92" s="279"/>
      <c r="CY92" s="264"/>
      <c r="CZ92" s="264"/>
      <c r="DA92" s="264"/>
      <c r="DB92" s="264"/>
      <c r="DC92" s="264"/>
      <c r="DD92" s="264"/>
      <c r="DE92" s="26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</row>
    <row r="93" spans="1:149">
      <c r="A93" s="251"/>
      <c r="B93" s="251" t="s">
        <v>545</v>
      </c>
      <c r="C93" s="164">
        <f t="shared" si="125"/>
        <v>14695</v>
      </c>
      <c r="D93" s="117"/>
      <c r="E93" s="117"/>
      <c r="F93" s="149"/>
      <c r="G93" s="149">
        <v>14695</v>
      </c>
      <c r="H93" s="145"/>
      <c r="I93" s="117"/>
      <c r="J93" s="117"/>
      <c r="K93" s="117"/>
      <c r="L93" s="117">
        <v>12763</v>
      </c>
      <c r="M93" s="145"/>
      <c r="N93" s="117"/>
      <c r="O93" s="117"/>
      <c r="P93" s="117"/>
      <c r="Q93" s="247">
        <v>11769</v>
      </c>
      <c r="R93" s="164">
        <f t="shared" si="128"/>
        <v>39227</v>
      </c>
      <c r="S93" s="158"/>
      <c r="T93" s="289"/>
      <c r="U93" s="289"/>
      <c r="V93" s="158">
        <f>G93+L93+Q93</f>
        <v>39227</v>
      </c>
      <c r="W93" s="164"/>
      <c r="X93" s="117"/>
      <c r="Y93" s="117"/>
      <c r="Z93" s="117"/>
      <c r="AA93" s="247">
        <v>10929</v>
      </c>
      <c r="AB93" s="164"/>
      <c r="AC93" s="117"/>
      <c r="AD93" s="117"/>
      <c r="AE93" s="117"/>
      <c r="AF93" s="247">
        <v>10320</v>
      </c>
      <c r="AG93" s="164"/>
      <c r="AH93" s="117"/>
      <c r="AI93" s="117"/>
      <c r="AJ93" s="117"/>
      <c r="AK93" s="548">
        <v>12212</v>
      </c>
      <c r="AL93" s="164"/>
      <c r="AM93" s="114"/>
      <c r="AN93" s="114"/>
      <c r="AO93" s="105"/>
      <c r="AP93" s="271">
        <f>AA93+AF93+AK93</f>
        <v>33461</v>
      </c>
      <c r="AQ93" s="164">
        <f t="shared" si="137"/>
        <v>72688</v>
      </c>
      <c r="AR93" s="114"/>
      <c r="AS93" s="114"/>
      <c r="AT93" s="114"/>
      <c r="AU93" s="114">
        <f>V93+AP93</f>
        <v>72688</v>
      </c>
      <c r="AV93" s="164"/>
      <c r="AW93" s="117"/>
      <c r="AX93" s="117"/>
      <c r="AY93" s="117"/>
      <c r="AZ93" s="247">
        <v>16799</v>
      </c>
      <c r="BA93" s="164"/>
      <c r="BB93" s="117"/>
      <c r="BC93" s="117"/>
      <c r="BD93" s="117"/>
      <c r="BE93" s="247">
        <v>17124</v>
      </c>
      <c r="BF93" s="164">
        <f t="shared" si="140"/>
        <v>15059</v>
      </c>
      <c r="BG93" s="117"/>
      <c r="BH93" s="117"/>
      <c r="BI93" s="117"/>
      <c r="BJ93" s="245">
        <v>15059</v>
      </c>
      <c r="BK93" s="122">
        <f t="shared" si="141"/>
        <v>48982</v>
      </c>
      <c r="BL93" s="293"/>
      <c r="BM93" s="293"/>
      <c r="BN93" s="293"/>
      <c r="BO93" s="248">
        <f t="shared" ref="BO93" si="176">AZ93+BE93+BJ93</f>
        <v>48982</v>
      </c>
      <c r="BP93" s="122">
        <f t="shared" si="145"/>
        <v>12728</v>
      </c>
      <c r="BQ93" s="117"/>
      <c r="BR93" s="117"/>
      <c r="BS93" s="117"/>
      <c r="BT93" s="247">
        <v>12728</v>
      </c>
      <c r="BU93" s="122">
        <f t="shared" si="146"/>
        <v>12670</v>
      </c>
      <c r="BV93" s="117"/>
      <c r="BW93" s="117"/>
      <c r="BX93" s="117"/>
      <c r="BY93" s="247">
        <v>12670</v>
      </c>
      <c r="BZ93" s="122">
        <f t="shared" si="147"/>
        <v>16589</v>
      </c>
      <c r="CA93" s="117"/>
      <c r="CB93" s="117"/>
      <c r="CC93" s="117"/>
      <c r="CD93" s="247">
        <v>16589</v>
      </c>
      <c r="CE93" s="122"/>
      <c r="CF93" s="110">
        <f t="shared" si="163"/>
        <v>0</v>
      </c>
      <c r="CG93" s="110">
        <f t="shared" si="150"/>
        <v>0</v>
      </c>
      <c r="CH93" s="110">
        <f t="shared" si="151"/>
        <v>0</v>
      </c>
      <c r="CI93" s="110">
        <f t="shared" si="152"/>
        <v>41987</v>
      </c>
      <c r="CJ93" s="132"/>
      <c r="CK93" s="114"/>
      <c r="CL93" s="114"/>
      <c r="CM93" s="114"/>
      <c r="CN93" s="246">
        <f t="shared" si="174"/>
        <v>90969</v>
      </c>
      <c r="CO93" s="132">
        <f t="shared" si="154"/>
        <v>163657</v>
      </c>
      <c r="CP93" s="110"/>
      <c r="CQ93" s="110"/>
      <c r="CR93" s="110"/>
      <c r="CS93" s="110">
        <f t="shared" si="158"/>
        <v>163657</v>
      </c>
      <c r="CT93" s="279"/>
      <c r="CU93" s="279"/>
      <c r="CV93" s="279"/>
      <c r="CW93" s="279"/>
      <c r="CX93" s="279"/>
      <c r="CY93" s="264"/>
      <c r="CZ93" s="264"/>
      <c r="DA93" s="264"/>
      <c r="DB93" s="264"/>
      <c r="DC93" s="264"/>
      <c r="DD93" s="264"/>
      <c r="DE93" s="26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</row>
    <row r="94" spans="1:149">
      <c r="A94" s="344">
        <v>15</v>
      </c>
      <c r="B94" s="344" t="s">
        <v>536</v>
      </c>
      <c r="C94" s="164">
        <f t="shared" si="125"/>
        <v>2176</v>
      </c>
      <c r="D94" s="117"/>
      <c r="E94" s="117"/>
      <c r="F94" s="149">
        <v>2176</v>
      </c>
      <c r="G94" s="149"/>
      <c r="H94" s="145">
        <f t="shared" si="126"/>
        <v>1929</v>
      </c>
      <c r="I94" s="117"/>
      <c r="J94" s="117"/>
      <c r="K94" s="117">
        <v>1929</v>
      </c>
      <c r="L94" s="149"/>
      <c r="M94" s="145">
        <f t="shared" si="127"/>
        <v>2163</v>
      </c>
      <c r="N94" s="117"/>
      <c r="O94" s="117"/>
      <c r="P94" s="117">
        <v>2163</v>
      </c>
      <c r="Q94" s="149"/>
      <c r="R94" s="164">
        <f t="shared" si="128"/>
        <v>6268</v>
      </c>
      <c r="S94" s="158"/>
      <c r="T94" s="289"/>
      <c r="U94" s="158">
        <f>F94+K94+P94</f>
        <v>6268</v>
      </c>
      <c r="V94" s="149"/>
      <c r="W94" s="164">
        <f t="shared" si="133"/>
        <v>1612</v>
      </c>
      <c r="X94" s="117"/>
      <c r="Y94" s="117"/>
      <c r="Z94" s="117">
        <v>1612</v>
      </c>
      <c r="AA94" s="117"/>
      <c r="AB94" s="164">
        <f t="shared" si="134"/>
        <v>2006</v>
      </c>
      <c r="AC94" s="117"/>
      <c r="AD94" s="117"/>
      <c r="AE94" s="117">
        <v>2006</v>
      </c>
      <c r="AF94" s="117"/>
      <c r="AG94" s="164">
        <f t="shared" si="135"/>
        <v>2016</v>
      </c>
      <c r="AH94" s="117"/>
      <c r="AI94" s="117"/>
      <c r="AJ94" s="117">
        <v>2016</v>
      </c>
      <c r="AK94" s="117"/>
      <c r="AL94" s="164">
        <f t="shared" si="136"/>
        <v>5634</v>
      </c>
      <c r="AM94" s="114"/>
      <c r="AN94" s="114"/>
      <c r="AO94" s="115">
        <f>Z94+AE94+AJ94</f>
        <v>5634</v>
      </c>
      <c r="AP94" s="105"/>
      <c r="AQ94" s="164">
        <f t="shared" si="137"/>
        <v>11902</v>
      </c>
      <c r="AR94" s="114"/>
      <c r="AS94" s="114"/>
      <c r="AT94" s="114">
        <f>U94+AO94</f>
        <v>11902</v>
      </c>
      <c r="AU94" s="114"/>
      <c r="AV94" s="164">
        <f t="shared" si="138"/>
        <v>2161</v>
      </c>
      <c r="AW94" s="117"/>
      <c r="AX94" s="117"/>
      <c r="AY94" s="117">
        <v>2161</v>
      </c>
      <c r="AZ94" s="117"/>
      <c r="BA94" s="164">
        <f t="shared" si="139"/>
        <v>2139</v>
      </c>
      <c r="BB94" s="117"/>
      <c r="BC94" s="117"/>
      <c r="BD94" s="117">
        <v>2139</v>
      </c>
      <c r="BE94" s="117"/>
      <c r="BF94" s="164">
        <f t="shared" si="140"/>
        <v>2148</v>
      </c>
      <c r="BG94" s="117"/>
      <c r="BH94" s="117"/>
      <c r="BI94" s="117">
        <v>2148</v>
      </c>
      <c r="BJ94" s="117"/>
      <c r="BK94" s="122">
        <f t="shared" si="141"/>
        <v>6448</v>
      </c>
      <c r="BL94" s="293"/>
      <c r="BM94" s="293"/>
      <c r="BN94" s="66">
        <f>AY94+BD94+BI94</f>
        <v>6448</v>
      </c>
      <c r="BO94" s="66">
        <f>AZ94+BE94+BJ94</f>
        <v>0</v>
      </c>
      <c r="BP94" s="122">
        <f t="shared" si="145"/>
        <v>1935</v>
      </c>
      <c r="BQ94" s="117"/>
      <c r="BR94" s="117"/>
      <c r="BS94" s="117">
        <v>1935</v>
      </c>
      <c r="BT94" s="117"/>
      <c r="BU94" s="122">
        <f t="shared" si="146"/>
        <v>2124</v>
      </c>
      <c r="BV94" s="117"/>
      <c r="BW94" s="117"/>
      <c r="BX94" s="117">
        <v>2124</v>
      </c>
      <c r="BY94" s="117"/>
      <c r="BZ94" s="122">
        <f t="shared" si="147"/>
        <v>2283</v>
      </c>
      <c r="CA94" s="117"/>
      <c r="CB94" s="117"/>
      <c r="CC94" s="117">
        <v>2283</v>
      </c>
      <c r="CD94" s="117"/>
      <c r="CE94" s="122">
        <f t="shared" si="148"/>
        <v>6342</v>
      </c>
      <c r="CF94" s="110">
        <f t="shared" si="163"/>
        <v>0</v>
      </c>
      <c r="CG94" s="110">
        <f t="shared" si="150"/>
        <v>0</v>
      </c>
      <c r="CH94" s="110">
        <f t="shared" si="151"/>
        <v>6342</v>
      </c>
      <c r="CI94" s="110">
        <f t="shared" si="152"/>
        <v>0</v>
      </c>
      <c r="CJ94" s="132">
        <f t="shared" si="153"/>
        <v>12790</v>
      </c>
      <c r="CK94" s="114"/>
      <c r="CL94" s="114"/>
      <c r="CM94" s="114">
        <f t="shared" si="157"/>
        <v>12790</v>
      </c>
      <c r="CN94" s="114"/>
      <c r="CO94" s="132">
        <f t="shared" si="154"/>
        <v>24692</v>
      </c>
      <c r="CP94" s="110"/>
      <c r="CQ94" s="110"/>
      <c r="CR94" s="110">
        <f t="shared" si="158"/>
        <v>24692</v>
      </c>
      <c r="CS94" s="110"/>
      <c r="CT94" s="279"/>
      <c r="CU94" s="279"/>
      <c r="CV94" s="279"/>
      <c r="CW94" s="279"/>
      <c r="CX94" s="279"/>
      <c r="CY94" s="264"/>
      <c r="CZ94" s="264"/>
      <c r="DA94" s="264"/>
      <c r="DB94" s="264"/>
      <c r="DC94" s="264"/>
      <c r="DD94" s="264"/>
      <c r="DE94" s="26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</row>
    <row r="95" spans="1:149">
      <c r="A95" s="154">
        <v>15</v>
      </c>
      <c r="B95" s="47" t="s">
        <v>174</v>
      </c>
      <c r="C95" s="164">
        <f t="shared" si="125"/>
        <v>4296</v>
      </c>
      <c r="D95" s="117"/>
      <c r="E95" s="117"/>
      <c r="F95" s="149">
        <v>4296</v>
      </c>
      <c r="G95" s="149"/>
      <c r="H95" s="145">
        <f t="shared" si="126"/>
        <v>5419</v>
      </c>
      <c r="I95" s="117"/>
      <c r="J95" s="117"/>
      <c r="K95" s="117">
        <v>5419</v>
      </c>
      <c r="L95" s="117"/>
      <c r="M95" s="145">
        <f t="shared" si="127"/>
        <v>8220</v>
      </c>
      <c r="N95" s="117"/>
      <c r="O95" s="117"/>
      <c r="P95" s="117">
        <v>8220</v>
      </c>
      <c r="Q95" s="117"/>
      <c r="R95" s="164">
        <f t="shared" si="128"/>
        <v>17935</v>
      </c>
      <c r="S95" s="158"/>
      <c r="T95" s="289">
        <f t="shared" si="130"/>
        <v>0</v>
      </c>
      <c r="U95" s="158">
        <f>F95+K95+P95</f>
        <v>17935</v>
      </c>
      <c r="V95" s="289">
        <f t="shared" si="132"/>
        <v>0</v>
      </c>
      <c r="W95" s="164">
        <f t="shared" si="133"/>
        <v>5682</v>
      </c>
      <c r="X95" s="117"/>
      <c r="Y95" s="117"/>
      <c r="Z95" s="117">
        <v>5682</v>
      </c>
      <c r="AA95" s="117"/>
      <c r="AB95" s="164">
        <f t="shared" si="134"/>
        <v>5052</v>
      </c>
      <c r="AC95" s="117"/>
      <c r="AD95" s="117"/>
      <c r="AE95" s="117">
        <v>5052</v>
      </c>
      <c r="AF95" s="117"/>
      <c r="AG95" s="164">
        <f t="shared" si="135"/>
        <v>4502</v>
      </c>
      <c r="AH95" s="117"/>
      <c r="AI95" s="117"/>
      <c r="AJ95" s="117">
        <v>4502</v>
      </c>
      <c r="AK95" s="117"/>
      <c r="AL95" s="164">
        <f t="shared" si="136"/>
        <v>15236</v>
      </c>
      <c r="AM95" s="114"/>
      <c r="AN95" s="114"/>
      <c r="AO95" s="114">
        <f t="shared" ref="AO95:AP99" si="177">Z95+AE95+AJ95</f>
        <v>15236</v>
      </c>
      <c r="AP95" s="114"/>
      <c r="AQ95" s="164">
        <f t="shared" si="137"/>
        <v>33171</v>
      </c>
      <c r="AR95" s="114"/>
      <c r="AS95" s="114"/>
      <c r="AT95" s="114">
        <f>U95+AO95</f>
        <v>33171</v>
      </c>
      <c r="AU95" s="114"/>
      <c r="AV95" s="164">
        <f t="shared" si="138"/>
        <v>3774</v>
      </c>
      <c r="AW95" s="117"/>
      <c r="AX95" s="117"/>
      <c r="AY95" s="117">
        <v>3774</v>
      </c>
      <c r="AZ95" s="117"/>
      <c r="BA95" s="164">
        <f t="shared" si="139"/>
        <v>5137</v>
      </c>
      <c r="BB95" s="117"/>
      <c r="BC95" s="117"/>
      <c r="BD95" s="117">
        <v>5137</v>
      </c>
      <c r="BE95" s="117"/>
      <c r="BF95" s="164">
        <f t="shared" si="140"/>
        <v>4563</v>
      </c>
      <c r="BG95" s="117"/>
      <c r="BH95" s="117"/>
      <c r="BI95" s="117">
        <v>4563</v>
      </c>
      <c r="BJ95" s="117"/>
      <c r="BK95" s="122">
        <f t="shared" si="141"/>
        <v>13474</v>
      </c>
      <c r="BL95" s="293"/>
      <c r="BM95" s="293"/>
      <c r="BN95" s="66">
        <f>AY95+BD95+BI95</f>
        <v>13474</v>
      </c>
      <c r="BO95" s="302"/>
      <c r="BP95" s="122">
        <f t="shared" si="145"/>
        <v>4653</v>
      </c>
      <c r="BQ95" s="117"/>
      <c r="BR95" s="117"/>
      <c r="BS95" s="117">
        <v>4653</v>
      </c>
      <c r="BT95" s="117"/>
      <c r="BU95" s="122">
        <f t="shared" si="146"/>
        <v>5176</v>
      </c>
      <c r="BV95" s="117"/>
      <c r="BW95" s="117"/>
      <c r="BX95" s="117">
        <v>5176</v>
      </c>
      <c r="BY95" s="117"/>
      <c r="BZ95" s="122">
        <f t="shared" si="147"/>
        <v>5258</v>
      </c>
      <c r="CA95" s="117"/>
      <c r="CB95" s="117"/>
      <c r="CC95" s="117">
        <v>5258</v>
      </c>
      <c r="CD95" s="117"/>
      <c r="CE95" s="122">
        <f t="shared" si="148"/>
        <v>15087</v>
      </c>
      <c r="CF95" s="110">
        <f t="shared" si="163"/>
        <v>0</v>
      </c>
      <c r="CG95" s="110">
        <f t="shared" si="150"/>
        <v>0</v>
      </c>
      <c r="CH95" s="110">
        <f t="shared" si="151"/>
        <v>15087</v>
      </c>
      <c r="CI95" s="110">
        <f t="shared" si="152"/>
        <v>0</v>
      </c>
      <c r="CJ95" s="132">
        <f t="shared" si="153"/>
        <v>28561</v>
      </c>
      <c r="CK95" s="114"/>
      <c r="CL95" s="114">
        <f t="shared" si="170"/>
        <v>0</v>
      </c>
      <c r="CM95" s="114">
        <f t="shared" si="157"/>
        <v>28561</v>
      </c>
      <c r="CN95" s="114">
        <f t="shared" si="174"/>
        <v>0</v>
      </c>
      <c r="CO95" s="132">
        <f t="shared" si="154"/>
        <v>61732</v>
      </c>
      <c r="CP95" s="110"/>
      <c r="CQ95" s="110">
        <f t="shared" si="156"/>
        <v>0</v>
      </c>
      <c r="CR95" s="110">
        <f t="shared" si="158"/>
        <v>61732</v>
      </c>
      <c r="CS95" s="110">
        <f t="shared" si="175"/>
        <v>0</v>
      </c>
      <c r="CT95" s="279"/>
      <c r="CU95" s="279"/>
      <c r="CV95" s="279"/>
      <c r="CW95" s="279"/>
      <c r="CX95" s="279"/>
      <c r="CY95" s="264"/>
      <c r="CZ95" s="264"/>
      <c r="DA95" s="264"/>
      <c r="DB95" s="264"/>
      <c r="DC95" s="264"/>
      <c r="DD95" s="264"/>
      <c r="DE95" s="26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</row>
    <row r="96" spans="1:149">
      <c r="A96" s="154">
        <v>16</v>
      </c>
      <c r="B96" s="47" t="s">
        <v>546</v>
      </c>
      <c r="C96" s="164">
        <f t="shared" si="125"/>
        <v>2661</v>
      </c>
      <c r="D96" s="117"/>
      <c r="E96" s="117"/>
      <c r="F96" s="117">
        <v>2661</v>
      </c>
      <c r="G96" s="149"/>
      <c r="H96" s="145">
        <f t="shared" si="126"/>
        <v>2867</v>
      </c>
      <c r="I96" s="117"/>
      <c r="J96" s="117"/>
      <c r="K96" s="117">
        <v>2867</v>
      </c>
      <c r="L96" s="117"/>
      <c r="M96" s="145">
        <f t="shared" si="127"/>
        <v>1912</v>
      </c>
      <c r="N96" s="117"/>
      <c r="O96" s="117"/>
      <c r="P96" s="117">
        <v>1912</v>
      </c>
      <c r="Q96" s="117"/>
      <c r="R96" s="164">
        <f t="shared" si="128"/>
        <v>7440</v>
      </c>
      <c r="S96" s="158"/>
      <c r="T96" s="289">
        <f t="shared" si="130"/>
        <v>0</v>
      </c>
      <c r="U96" s="158">
        <f>F96+K96+P96</f>
        <v>7440</v>
      </c>
      <c r="V96" s="289">
        <f t="shared" si="132"/>
        <v>0</v>
      </c>
      <c r="W96" s="164">
        <f t="shared" si="133"/>
        <v>1521</v>
      </c>
      <c r="X96" s="117"/>
      <c r="Y96" s="117"/>
      <c r="Z96" s="117">
        <v>1521</v>
      </c>
      <c r="AA96" s="117"/>
      <c r="AB96" s="164">
        <f t="shared" si="134"/>
        <v>1240</v>
      </c>
      <c r="AC96" s="117"/>
      <c r="AD96" s="117"/>
      <c r="AE96" s="117">
        <v>1240</v>
      </c>
      <c r="AF96" s="117"/>
      <c r="AG96" s="164">
        <f t="shared" si="135"/>
        <v>550</v>
      </c>
      <c r="AH96" s="117"/>
      <c r="AI96" s="117"/>
      <c r="AJ96" s="117">
        <v>550</v>
      </c>
      <c r="AK96" s="117"/>
      <c r="AL96" s="164">
        <f t="shared" si="136"/>
        <v>3311</v>
      </c>
      <c r="AM96" s="114"/>
      <c r="AN96" s="114"/>
      <c r="AO96" s="114">
        <f t="shared" si="177"/>
        <v>3311</v>
      </c>
      <c r="AP96" s="114">
        <f t="shared" si="177"/>
        <v>0</v>
      </c>
      <c r="AQ96" s="164">
        <f t="shared" si="137"/>
        <v>10751</v>
      </c>
      <c r="AR96" s="114"/>
      <c r="AS96" s="114"/>
      <c r="AT96" s="114">
        <f>U96+AO96</f>
        <v>10751</v>
      </c>
      <c r="AU96" s="114">
        <f>V96+AP96</f>
        <v>0</v>
      </c>
      <c r="AV96" s="164">
        <f t="shared" si="138"/>
        <v>340</v>
      </c>
      <c r="AW96" s="117"/>
      <c r="AX96" s="117"/>
      <c r="AY96" s="117">
        <v>340</v>
      </c>
      <c r="AZ96" s="117"/>
      <c r="BA96" s="164">
        <f t="shared" si="139"/>
        <v>415</v>
      </c>
      <c r="BB96" s="117"/>
      <c r="BC96" s="117"/>
      <c r="BD96" s="117">
        <v>415</v>
      </c>
      <c r="BE96" s="117"/>
      <c r="BF96" s="164">
        <f t="shared" si="140"/>
        <v>1579</v>
      </c>
      <c r="BG96" s="117"/>
      <c r="BH96" s="117"/>
      <c r="BI96" s="117">
        <v>1579</v>
      </c>
      <c r="BJ96" s="117"/>
      <c r="BK96" s="122">
        <f t="shared" si="141"/>
        <v>2334</v>
      </c>
      <c r="BL96" s="293">
        <f t="shared" si="142"/>
        <v>0</v>
      </c>
      <c r="BM96" s="293">
        <f>AX96+BC96+BH96</f>
        <v>0</v>
      </c>
      <c r="BN96" s="66">
        <f>AY96+BD96+BI96</f>
        <v>2334</v>
      </c>
      <c r="BO96" s="66">
        <f>AZ96+BE96+BJ96</f>
        <v>0</v>
      </c>
      <c r="BP96" s="122">
        <f t="shared" si="145"/>
        <v>1944</v>
      </c>
      <c r="BQ96" s="117"/>
      <c r="BR96" s="117"/>
      <c r="BS96" s="117">
        <v>1944</v>
      </c>
      <c r="BT96" s="117"/>
      <c r="BU96" s="122">
        <f t="shared" si="146"/>
        <v>2508</v>
      </c>
      <c r="BV96" s="117"/>
      <c r="BW96" s="117"/>
      <c r="BX96" s="117">
        <v>2508</v>
      </c>
      <c r="BY96" s="117"/>
      <c r="BZ96" s="122">
        <f t="shared" si="147"/>
        <v>3490</v>
      </c>
      <c r="CA96" s="117"/>
      <c r="CB96" s="117"/>
      <c r="CC96" s="117">
        <v>3490</v>
      </c>
      <c r="CD96" s="117"/>
      <c r="CE96" s="122">
        <f t="shared" si="148"/>
        <v>7942</v>
      </c>
      <c r="CF96" s="110">
        <f t="shared" si="163"/>
        <v>0</v>
      </c>
      <c r="CG96" s="110">
        <f t="shared" si="150"/>
        <v>0</v>
      </c>
      <c r="CH96" s="110">
        <f t="shared" si="151"/>
        <v>7942</v>
      </c>
      <c r="CI96" s="110">
        <f t="shared" si="152"/>
        <v>0</v>
      </c>
      <c r="CJ96" s="132">
        <f t="shared" si="153"/>
        <v>10276</v>
      </c>
      <c r="CK96" s="114"/>
      <c r="CL96" s="114">
        <f t="shared" si="170"/>
        <v>0</v>
      </c>
      <c r="CM96" s="114">
        <f t="shared" si="157"/>
        <v>10276</v>
      </c>
      <c r="CN96" s="114">
        <f t="shared" si="174"/>
        <v>0</v>
      </c>
      <c r="CO96" s="132">
        <f t="shared" si="154"/>
        <v>21027</v>
      </c>
      <c r="CP96" s="110"/>
      <c r="CQ96" s="110">
        <f t="shared" si="156"/>
        <v>0</v>
      </c>
      <c r="CR96" s="110">
        <f t="shared" si="158"/>
        <v>21027</v>
      </c>
      <c r="CS96" s="110">
        <f t="shared" si="175"/>
        <v>0</v>
      </c>
      <c r="CT96" s="279"/>
      <c r="CU96" s="279"/>
      <c r="CV96" s="279"/>
      <c r="CW96" s="279"/>
      <c r="CX96" s="279"/>
      <c r="CY96" s="264"/>
      <c r="CZ96" s="264"/>
      <c r="DA96" s="264"/>
      <c r="DB96" s="264"/>
      <c r="DC96" s="264"/>
      <c r="DD96" s="264"/>
      <c r="DE96" s="26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</row>
    <row r="97" spans="1:149">
      <c r="A97" s="154"/>
      <c r="B97" s="47" t="s">
        <v>547</v>
      </c>
      <c r="C97" s="164">
        <f t="shared" si="125"/>
        <v>8280</v>
      </c>
      <c r="D97" s="117"/>
      <c r="E97" s="117"/>
      <c r="F97" s="117"/>
      <c r="G97" s="149">
        <v>8280</v>
      </c>
      <c r="H97" s="145"/>
      <c r="I97" s="117"/>
      <c r="J97" s="117"/>
      <c r="K97" s="117"/>
      <c r="L97" s="117">
        <v>17931</v>
      </c>
      <c r="M97" s="145"/>
      <c r="N97" s="117"/>
      <c r="O97" s="117"/>
      <c r="P97" s="117"/>
      <c r="Q97" s="117">
        <v>0</v>
      </c>
      <c r="R97" s="164">
        <f t="shared" si="128"/>
        <v>26211</v>
      </c>
      <c r="S97" s="158"/>
      <c r="T97" s="289"/>
      <c r="U97" s="158"/>
      <c r="V97" s="158">
        <f>G97+L97+Q97</f>
        <v>26211</v>
      </c>
      <c r="W97" s="164"/>
      <c r="X97" s="117"/>
      <c r="Y97" s="117"/>
      <c r="Z97" s="117"/>
      <c r="AA97" s="117">
        <v>0</v>
      </c>
      <c r="AB97" s="164"/>
      <c r="AC97" s="117"/>
      <c r="AD97" s="117"/>
      <c r="AE97" s="117"/>
      <c r="AF97" s="117">
        <v>0</v>
      </c>
      <c r="AG97" s="164"/>
      <c r="AH97" s="117"/>
      <c r="AI97" s="117"/>
      <c r="AJ97" s="117"/>
      <c r="AK97" s="117">
        <v>0</v>
      </c>
      <c r="AL97" s="164"/>
      <c r="AM97" s="114"/>
      <c r="AN97" s="114"/>
      <c r="AO97" s="114"/>
      <c r="AP97" s="115">
        <f>AA97+AF97+AK97</f>
        <v>0</v>
      </c>
      <c r="AQ97" s="164">
        <f t="shared" si="137"/>
        <v>26211</v>
      </c>
      <c r="AR97" s="114"/>
      <c r="AS97" s="114"/>
      <c r="AT97" s="114"/>
      <c r="AU97" s="114">
        <f>V97+AP97</f>
        <v>26211</v>
      </c>
      <c r="AV97" s="164"/>
      <c r="AW97" s="117"/>
      <c r="AX97" s="117"/>
      <c r="AY97" s="117"/>
      <c r="AZ97" s="117">
        <v>0</v>
      </c>
      <c r="BA97" s="164"/>
      <c r="BB97" s="117"/>
      <c r="BC97" s="117"/>
      <c r="BD97" s="117"/>
      <c r="BE97" s="117">
        <v>0</v>
      </c>
      <c r="BF97" s="164">
        <f t="shared" si="140"/>
        <v>0</v>
      </c>
      <c r="BG97" s="117"/>
      <c r="BH97" s="117"/>
      <c r="BI97" s="117"/>
      <c r="BJ97" s="117"/>
      <c r="BK97" s="122">
        <f t="shared" si="141"/>
        <v>0</v>
      </c>
      <c r="BL97" s="293"/>
      <c r="BM97" s="293"/>
      <c r="BN97" s="66">
        <f t="shared" ref="BN97" si="178">AY97+BD97+BI97</f>
        <v>0</v>
      </c>
      <c r="BO97" s="66"/>
      <c r="BP97" s="122">
        <f t="shared" si="145"/>
        <v>0</v>
      </c>
      <c r="BQ97" s="117"/>
      <c r="BR97" s="117"/>
      <c r="BS97" s="117">
        <v>0</v>
      </c>
      <c r="BT97" s="117"/>
      <c r="BU97" s="122">
        <f t="shared" si="146"/>
        <v>0</v>
      </c>
      <c r="BV97" s="117"/>
      <c r="BW97" s="117"/>
      <c r="BX97" s="117">
        <v>0</v>
      </c>
      <c r="BY97" s="117"/>
      <c r="BZ97" s="122">
        <f t="shared" si="147"/>
        <v>0</v>
      </c>
      <c r="CA97" s="117"/>
      <c r="CB97" s="117"/>
      <c r="CC97" s="117">
        <v>0</v>
      </c>
      <c r="CD97" s="117"/>
      <c r="CE97" s="122"/>
      <c r="CF97" s="110">
        <f t="shared" si="163"/>
        <v>0</v>
      </c>
      <c r="CG97" s="110">
        <f t="shared" si="150"/>
        <v>0</v>
      </c>
      <c r="CH97" s="110">
        <f t="shared" si="151"/>
        <v>0</v>
      </c>
      <c r="CI97" s="110">
        <f t="shared" si="152"/>
        <v>0</v>
      </c>
      <c r="CJ97" s="132"/>
      <c r="CK97" s="114"/>
      <c r="CL97" s="114"/>
      <c r="CM97" s="114"/>
      <c r="CN97" s="114">
        <f t="shared" si="157"/>
        <v>0</v>
      </c>
      <c r="CO97" s="132">
        <f t="shared" si="154"/>
        <v>26211</v>
      </c>
      <c r="CP97" s="110"/>
      <c r="CQ97" s="110"/>
      <c r="CR97" s="110"/>
      <c r="CS97" s="110">
        <f t="shared" si="158"/>
        <v>26211</v>
      </c>
      <c r="CT97" s="279"/>
      <c r="CU97" s="279"/>
      <c r="CV97" s="279"/>
      <c r="CW97" s="279"/>
      <c r="CX97" s="279"/>
      <c r="CY97" s="264"/>
      <c r="CZ97" s="264"/>
      <c r="DA97" s="264"/>
      <c r="DB97" s="264"/>
      <c r="DC97" s="264"/>
      <c r="DD97" s="264"/>
      <c r="DE97" s="26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</row>
    <row r="98" spans="1:149">
      <c r="A98" s="154">
        <v>17</v>
      </c>
      <c r="B98" s="47" t="s">
        <v>168</v>
      </c>
      <c r="C98" s="164">
        <f t="shared" si="125"/>
        <v>6365</v>
      </c>
      <c r="D98" s="117"/>
      <c r="E98" s="117"/>
      <c r="F98" s="117">
        <v>6365</v>
      </c>
      <c r="G98" s="149"/>
      <c r="H98" s="145">
        <f t="shared" si="126"/>
        <v>5375</v>
      </c>
      <c r="I98" s="117"/>
      <c r="J98" s="117"/>
      <c r="K98" s="117">
        <v>5375</v>
      </c>
      <c r="L98" s="117"/>
      <c r="M98" s="145">
        <f t="shared" si="127"/>
        <v>5149</v>
      </c>
      <c r="N98" s="117"/>
      <c r="O98" s="117"/>
      <c r="P98" s="117">
        <v>5149</v>
      </c>
      <c r="Q98" s="117"/>
      <c r="R98" s="164">
        <f t="shared" si="128"/>
        <v>16889</v>
      </c>
      <c r="S98" s="158"/>
      <c r="T98" s="289">
        <f t="shared" si="130"/>
        <v>0</v>
      </c>
      <c r="U98" s="158">
        <f>F98+K98+P98</f>
        <v>16889</v>
      </c>
      <c r="V98" s="289">
        <f t="shared" si="132"/>
        <v>0</v>
      </c>
      <c r="W98" s="164">
        <f t="shared" si="133"/>
        <v>3499</v>
      </c>
      <c r="X98" s="117"/>
      <c r="Y98" s="117"/>
      <c r="Z98" s="117">
        <v>3499</v>
      </c>
      <c r="AA98" s="117"/>
      <c r="AB98" s="164">
        <f t="shared" si="134"/>
        <v>3222</v>
      </c>
      <c r="AC98" s="117"/>
      <c r="AD98" s="117"/>
      <c r="AE98" s="117">
        <v>3222</v>
      </c>
      <c r="AF98" s="117"/>
      <c r="AG98" s="164">
        <f t="shared" si="135"/>
        <v>2448</v>
      </c>
      <c r="AH98" s="117"/>
      <c r="AI98" s="117"/>
      <c r="AJ98" s="117">
        <v>2448</v>
      </c>
      <c r="AK98" s="117"/>
      <c r="AL98" s="164">
        <f t="shared" si="136"/>
        <v>9169</v>
      </c>
      <c r="AM98" s="114"/>
      <c r="AN98" s="114"/>
      <c r="AO98" s="114">
        <f t="shared" si="177"/>
        <v>9169</v>
      </c>
      <c r="AP98" s="289">
        <f>AA98+AF98+AK98</f>
        <v>0</v>
      </c>
      <c r="AQ98" s="164">
        <f t="shared" si="137"/>
        <v>26058</v>
      </c>
      <c r="AR98" s="114"/>
      <c r="AS98" s="114"/>
      <c r="AT98" s="114">
        <f>U98+AO98</f>
        <v>26058</v>
      </c>
      <c r="AU98" s="114"/>
      <c r="AV98" s="164">
        <f t="shared" si="138"/>
        <v>2823</v>
      </c>
      <c r="AW98" s="117"/>
      <c r="AX98" s="117"/>
      <c r="AY98" s="117">
        <v>2823</v>
      </c>
      <c r="AZ98" s="117"/>
      <c r="BA98" s="164">
        <f t="shared" si="139"/>
        <v>3627</v>
      </c>
      <c r="BB98" s="117"/>
      <c r="BC98" s="117"/>
      <c r="BD98" s="117">
        <v>3627</v>
      </c>
      <c r="BE98" s="117"/>
      <c r="BF98" s="164">
        <f t="shared" si="140"/>
        <v>4414</v>
      </c>
      <c r="BG98" s="117"/>
      <c r="BH98" s="117"/>
      <c r="BI98" s="117">
        <v>4414</v>
      </c>
      <c r="BJ98" s="117"/>
      <c r="BK98" s="122">
        <f t="shared" si="141"/>
        <v>10864</v>
      </c>
      <c r="BL98" s="293">
        <f t="shared" si="142"/>
        <v>0</v>
      </c>
      <c r="BM98" s="293">
        <f>AX98+BC98+BH98</f>
        <v>0</v>
      </c>
      <c r="BN98" s="66">
        <f>AY98+BD98+BI98</f>
        <v>10864</v>
      </c>
      <c r="BO98" s="302"/>
      <c r="BP98" s="122">
        <f t="shared" si="145"/>
        <v>4978</v>
      </c>
      <c r="BQ98" s="117"/>
      <c r="BR98" s="117"/>
      <c r="BS98" s="117">
        <v>4978</v>
      </c>
      <c r="BT98" s="117"/>
      <c r="BU98" s="122">
        <f t="shared" si="146"/>
        <v>6300</v>
      </c>
      <c r="BV98" s="117"/>
      <c r="BW98" s="117"/>
      <c r="BX98" s="117">
        <v>6300</v>
      </c>
      <c r="BY98" s="117"/>
      <c r="BZ98" s="122">
        <f t="shared" si="147"/>
        <v>6894</v>
      </c>
      <c r="CA98" s="117"/>
      <c r="CB98" s="117"/>
      <c r="CC98" s="117">
        <v>6894</v>
      </c>
      <c r="CD98" s="117"/>
      <c r="CE98" s="122">
        <f t="shared" si="148"/>
        <v>18172</v>
      </c>
      <c r="CF98" s="110">
        <f t="shared" si="163"/>
        <v>0</v>
      </c>
      <c r="CG98" s="110">
        <f t="shared" si="150"/>
        <v>0</v>
      </c>
      <c r="CH98" s="110">
        <f t="shared" si="151"/>
        <v>18172</v>
      </c>
      <c r="CI98" s="110">
        <f t="shared" si="152"/>
        <v>0</v>
      </c>
      <c r="CJ98" s="132">
        <f t="shared" si="153"/>
        <v>29036</v>
      </c>
      <c r="CK98" s="114"/>
      <c r="CL98" s="114">
        <f t="shared" si="170"/>
        <v>0</v>
      </c>
      <c r="CM98" s="114">
        <f t="shared" si="157"/>
        <v>29036</v>
      </c>
      <c r="CN98" s="114">
        <f t="shared" si="174"/>
        <v>0</v>
      </c>
      <c r="CO98" s="132">
        <f t="shared" si="154"/>
        <v>55094</v>
      </c>
      <c r="CP98" s="110"/>
      <c r="CQ98" s="110">
        <f t="shared" si="156"/>
        <v>0</v>
      </c>
      <c r="CR98" s="110">
        <f t="shared" si="158"/>
        <v>55094</v>
      </c>
      <c r="CS98" s="110">
        <f t="shared" si="175"/>
        <v>0</v>
      </c>
      <c r="CT98" s="279"/>
      <c r="CU98" s="279"/>
      <c r="CV98" s="279"/>
      <c r="CW98" s="279"/>
      <c r="CX98" s="279"/>
      <c r="CY98" s="264"/>
      <c r="CZ98" s="264"/>
      <c r="DA98" s="264"/>
      <c r="DB98" s="264"/>
      <c r="DC98" s="264"/>
      <c r="DD98" s="264"/>
      <c r="DE98" s="26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</row>
    <row r="99" spans="1:149">
      <c r="A99" s="154">
        <v>18</v>
      </c>
      <c r="B99" s="47" t="s">
        <v>506</v>
      </c>
      <c r="C99" s="164">
        <f t="shared" si="125"/>
        <v>4071</v>
      </c>
      <c r="D99" s="117"/>
      <c r="E99" s="117"/>
      <c r="F99" s="117"/>
      <c r="G99" s="149">
        <v>4071</v>
      </c>
      <c r="H99" s="145">
        <f t="shared" si="126"/>
        <v>3162</v>
      </c>
      <c r="I99" s="117"/>
      <c r="J99" s="117"/>
      <c r="K99" s="117"/>
      <c r="L99" s="117">
        <v>3162</v>
      </c>
      <c r="M99" s="145">
        <f t="shared" si="127"/>
        <v>2758</v>
      </c>
      <c r="N99" s="117"/>
      <c r="O99" s="117"/>
      <c r="P99" s="117"/>
      <c r="Q99" s="117">
        <v>2758</v>
      </c>
      <c r="R99" s="164">
        <f t="shared" si="128"/>
        <v>9991</v>
      </c>
      <c r="S99" s="158"/>
      <c r="T99" s="289"/>
      <c r="U99" s="158"/>
      <c r="V99" s="158">
        <f>G99+L99+Q99</f>
        <v>9991</v>
      </c>
      <c r="W99" s="164">
        <f t="shared" si="133"/>
        <v>3337</v>
      </c>
      <c r="X99" s="117"/>
      <c r="Y99" s="117"/>
      <c r="Z99" s="117"/>
      <c r="AA99" s="117">
        <v>3337</v>
      </c>
      <c r="AB99" s="164">
        <f t="shared" si="134"/>
        <v>4071</v>
      </c>
      <c r="AC99" s="117"/>
      <c r="AD99" s="117"/>
      <c r="AE99" s="117"/>
      <c r="AF99" s="117">
        <v>4071</v>
      </c>
      <c r="AG99" s="164">
        <f t="shared" si="135"/>
        <v>2802</v>
      </c>
      <c r="AH99" s="117"/>
      <c r="AI99" s="117"/>
      <c r="AJ99" s="117"/>
      <c r="AK99" s="117">
        <v>2802</v>
      </c>
      <c r="AL99" s="164">
        <f t="shared" si="136"/>
        <v>10210</v>
      </c>
      <c r="AM99" s="114"/>
      <c r="AN99" s="114"/>
      <c r="AO99" s="114"/>
      <c r="AP99" s="114">
        <f t="shared" si="177"/>
        <v>10210</v>
      </c>
      <c r="AQ99" s="164">
        <f t="shared" si="137"/>
        <v>20201</v>
      </c>
      <c r="AR99" s="114"/>
      <c r="AS99" s="114"/>
      <c r="AT99" s="114"/>
      <c r="AU99" s="114">
        <f>V99+AP99</f>
        <v>20201</v>
      </c>
      <c r="AV99" s="164">
        <f t="shared" si="138"/>
        <v>3108</v>
      </c>
      <c r="AW99" s="117"/>
      <c r="AX99" s="117"/>
      <c r="AY99" s="117"/>
      <c r="AZ99" s="117">
        <v>3108</v>
      </c>
      <c r="BA99" s="164">
        <f t="shared" si="139"/>
        <v>3330</v>
      </c>
      <c r="BB99" s="117"/>
      <c r="BC99" s="117"/>
      <c r="BD99" s="117"/>
      <c r="BE99" s="117">
        <v>3330</v>
      </c>
      <c r="BF99" s="164">
        <f t="shared" si="140"/>
        <v>3968</v>
      </c>
      <c r="BG99" s="117"/>
      <c r="BH99" s="117"/>
      <c r="BI99" s="117"/>
      <c r="BJ99" s="117">
        <v>3968</v>
      </c>
      <c r="BK99" s="122">
        <f t="shared" si="141"/>
        <v>10406</v>
      </c>
      <c r="BL99" s="293"/>
      <c r="BM99" s="293"/>
      <c r="BN99" s="66"/>
      <c r="BO99" s="66">
        <f>AZ99+BE99+BJ99</f>
        <v>10406</v>
      </c>
      <c r="BP99" s="122">
        <f t="shared" si="145"/>
        <v>2253</v>
      </c>
      <c r="BQ99" s="117"/>
      <c r="BR99" s="117"/>
      <c r="BS99" s="117"/>
      <c r="BT99" s="117">
        <v>2253</v>
      </c>
      <c r="BU99" s="122">
        <f t="shared" si="146"/>
        <v>4514</v>
      </c>
      <c r="BV99" s="117"/>
      <c r="BW99" s="117"/>
      <c r="BX99" s="117"/>
      <c r="BY99" s="117">
        <v>4514</v>
      </c>
      <c r="BZ99" s="122">
        <f t="shared" si="147"/>
        <v>3404</v>
      </c>
      <c r="CA99" s="117"/>
      <c r="CB99" s="117"/>
      <c r="CC99" s="117"/>
      <c r="CD99" s="117">
        <v>3404</v>
      </c>
      <c r="CE99" s="122">
        <f t="shared" si="148"/>
        <v>10171</v>
      </c>
      <c r="CF99" s="110">
        <f t="shared" si="163"/>
        <v>0</v>
      </c>
      <c r="CG99" s="110">
        <f t="shared" si="150"/>
        <v>0</v>
      </c>
      <c r="CH99" s="110">
        <f t="shared" si="151"/>
        <v>0</v>
      </c>
      <c r="CI99" s="110">
        <f t="shared" si="152"/>
        <v>10171</v>
      </c>
      <c r="CJ99" s="132">
        <f t="shared" si="153"/>
        <v>20577</v>
      </c>
      <c r="CK99" s="114"/>
      <c r="CL99" s="114">
        <f t="shared" si="170"/>
        <v>0</v>
      </c>
      <c r="CM99" s="114">
        <f t="shared" si="157"/>
        <v>0</v>
      </c>
      <c r="CN99" s="114">
        <f t="shared" si="174"/>
        <v>20577</v>
      </c>
      <c r="CO99" s="132">
        <f t="shared" si="154"/>
        <v>40778</v>
      </c>
      <c r="CP99" s="110"/>
      <c r="CQ99" s="110">
        <f t="shared" si="156"/>
        <v>0</v>
      </c>
      <c r="CR99" s="110">
        <f t="shared" si="158"/>
        <v>0</v>
      </c>
      <c r="CS99" s="110">
        <f t="shared" si="175"/>
        <v>40778</v>
      </c>
      <c r="CT99" s="279"/>
      <c r="CU99" s="279"/>
      <c r="CV99" s="279"/>
      <c r="CW99" s="279"/>
      <c r="CX99" s="279"/>
      <c r="CY99" s="264"/>
      <c r="CZ99" s="264"/>
      <c r="DA99" s="264"/>
      <c r="DB99" s="264"/>
      <c r="DC99" s="264"/>
      <c r="DD99" s="264"/>
      <c r="DE99" s="26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</row>
    <row r="100" spans="1:149">
      <c r="A100" s="154">
        <v>19</v>
      </c>
      <c r="B100" s="47" t="s">
        <v>531</v>
      </c>
      <c r="C100" s="164">
        <f t="shared" si="125"/>
        <v>13240</v>
      </c>
      <c r="D100" s="117"/>
      <c r="E100" s="117"/>
      <c r="F100" s="117"/>
      <c r="G100" s="149">
        <v>13240</v>
      </c>
      <c r="H100" s="145">
        <f t="shared" si="126"/>
        <v>12112</v>
      </c>
      <c r="I100" s="117"/>
      <c r="J100" s="117"/>
      <c r="K100" s="117"/>
      <c r="L100" s="117">
        <v>12112</v>
      </c>
      <c r="M100" s="145">
        <f t="shared" si="127"/>
        <v>9896</v>
      </c>
      <c r="N100" s="117"/>
      <c r="O100" s="117"/>
      <c r="P100" s="117"/>
      <c r="Q100" s="117">
        <v>9896</v>
      </c>
      <c r="R100" s="164">
        <f t="shared" si="128"/>
        <v>35248</v>
      </c>
      <c r="S100" s="158"/>
      <c r="T100" s="289"/>
      <c r="U100" s="158">
        <f>F100+K100+P100</f>
        <v>0</v>
      </c>
      <c r="V100" s="158">
        <f>G100+L100+Q100</f>
        <v>35248</v>
      </c>
      <c r="W100" s="164">
        <f t="shared" si="133"/>
        <v>12237</v>
      </c>
      <c r="X100" s="117"/>
      <c r="Y100" s="117"/>
      <c r="Z100" s="117"/>
      <c r="AA100" s="117">
        <v>12237</v>
      </c>
      <c r="AB100" s="164">
        <f t="shared" si="134"/>
        <v>10863</v>
      </c>
      <c r="AC100" s="117"/>
      <c r="AD100" s="117"/>
      <c r="AE100" s="117"/>
      <c r="AF100" s="117">
        <v>10863</v>
      </c>
      <c r="AG100" s="164">
        <f t="shared" si="135"/>
        <v>9768</v>
      </c>
      <c r="AH100" s="117"/>
      <c r="AI100" s="117"/>
      <c r="AJ100" s="117"/>
      <c r="AK100" s="117">
        <v>9768</v>
      </c>
      <c r="AL100" s="164">
        <f t="shared" si="136"/>
        <v>32868</v>
      </c>
      <c r="AM100" s="114"/>
      <c r="AN100" s="114"/>
      <c r="AO100" s="114"/>
      <c r="AP100" s="115">
        <f>AA100+AF100+AK100</f>
        <v>32868</v>
      </c>
      <c r="AQ100" s="164">
        <f t="shared" si="137"/>
        <v>68116</v>
      </c>
      <c r="AR100" s="114"/>
      <c r="AS100" s="114"/>
      <c r="AT100" s="114"/>
      <c r="AU100" s="114">
        <f>V100+AP100</f>
        <v>68116</v>
      </c>
      <c r="AV100" s="164">
        <f t="shared" si="138"/>
        <v>8152</v>
      </c>
      <c r="AW100" s="117"/>
      <c r="AX100" s="117"/>
      <c r="AY100" s="117"/>
      <c r="AZ100" s="117">
        <v>8152</v>
      </c>
      <c r="BA100" s="164">
        <f t="shared" si="139"/>
        <v>9202</v>
      </c>
      <c r="BB100" s="117"/>
      <c r="BC100" s="117"/>
      <c r="BD100" s="117"/>
      <c r="BE100" s="117">
        <v>9202</v>
      </c>
      <c r="BF100" s="164">
        <f t="shared" si="140"/>
        <v>11891</v>
      </c>
      <c r="BG100" s="117"/>
      <c r="BH100" s="117"/>
      <c r="BI100" s="117"/>
      <c r="BJ100" s="117">
        <v>11891</v>
      </c>
      <c r="BK100" s="122">
        <f t="shared" si="141"/>
        <v>29245</v>
      </c>
      <c r="BL100" s="293"/>
      <c r="BM100" s="293"/>
      <c r="BN100" s="66">
        <f t="shared" ref="BN100:BO112" si="179">AY100+BD100+BI100</f>
        <v>0</v>
      </c>
      <c r="BO100" s="66">
        <f t="shared" si="179"/>
        <v>29245</v>
      </c>
      <c r="BP100" s="122">
        <f t="shared" si="145"/>
        <v>13137</v>
      </c>
      <c r="BQ100" s="117"/>
      <c r="BR100" s="117"/>
      <c r="BS100" s="117"/>
      <c r="BT100" s="117">
        <v>13137</v>
      </c>
      <c r="BU100" s="122">
        <f t="shared" si="146"/>
        <v>14368</v>
      </c>
      <c r="BV100" s="117"/>
      <c r="BW100" s="117"/>
      <c r="BX100" s="117"/>
      <c r="BY100" s="117">
        <v>14368</v>
      </c>
      <c r="BZ100" s="122">
        <f t="shared" si="147"/>
        <v>13674</v>
      </c>
      <c r="CA100" s="117"/>
      <c r="CB100" s="117"/>
      <c r="CC100" s="117"/>
      <c r="CD100" s="117">
        <v>13674</v>
      </c>
      <c r="CE100" s="122">
        <f t="shared" si="148"/>
        <v>41179</v>
      </c>
      <c r="CF100" s="110">
        <f t="shared" si="163"/>
        <v>0</v>
      </c>
      <c r="CG100" s="110">
        <f t="shared" si="150"/>
        <v>0</v>
      </c>
      <c r="CH100" s="110">
        <f t="shared" si="151"/>
        <v>0</v>
      </c>
      <c r="CI100" s="110">
        <f t="shared" si="152"/>
        <v>41179</v>
      </c>
      <c r="CJ100" s="132">
        <f t="shared" si="153"/>
        <v>70424</v>
      </c>
      <c r="CK100" s="114"/>
      <c r="CL100" s="114">
        <f t="shared" si="170"/>
        <v>0</v>
      </c>
      <c r="CM100" s="114">
        <f t="shared" si="157"/>
        <v>0</v>
      </c>
      <c r="CN100" s="114">
        <f t="shared" si="174"/>
        <v>70424</v>
      </c>
      <c r="CO100" s="132">
        <f t="shared" si="154"/>
        <v>138540</v>
      </c>
      <c r="CP100" s="110"/>
      <c r="CQ100" s="110">
        <f t="shared" si="156"/>
        <v>0</v>
      </c>
      <c r="CR100" s="110">
        <f t="shared" si="158"/>
        <v>0</v>
      </c>
      <c r="CS100" s="110">
        <f t="shared" si="175"/>
        <v>138540</v>
      </c>
      <c r="CT100" s="279"/>
      <c r="CU100" s="279"/>
      <c r="CV100" s="279"/>
      <c r="CW100" s="279"/>
      <c r="CX100" s="279"/>
      <c r="CY100" s="264"/>
      <c r="CZ100" s="264"/>
      <c r="DA100" s="264"/>
      <c r="DB100" s="264"/>
      <c r="DC100" s="264"/>
      <c r="DD100" s="264"/>
      <c r="DE100" s="26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</row>
    <row r="101" spans="1:149">
      <c r="A101" s="154"/>
      <c r="B101" s="47" t="s">
        <v>518</v>
      </c>
      <c r="C101" s="164">
        <f t="shared" si="125"/>
        <v>54</v>
      </c>
      <c r="D101" s="117"/>
      <c r="E101" s="117"/>
      <c r="F101" s="117">
        <v>54</v>
      </c>
      <c r="G101" s="149"/>
      <c r="H101" s="145">
        <f t="shared" si="126"/>
        <v>51</v>
      </c>
      <c r="I101" s="117"/>
      <c r="J101" s="117"/>
      <c r="K101" s="117">
        <v>51</v>
      </c>
      <c r="L101" s="117"/>
      <c r="M101" s="145">
        <f t="shared" si="127"/>
        <v>56</v>
      </c>
      <c r="N101" s="117"/>
      <c r="O101" s="117"/>
      <c r="P101" s="117">
        <v>56</v>
      </c>
      <c r="Q101" s="117"/>
      <c r="R101" s="164">
        <f t="shared" si="128"/>
        <v>161</v>
      </c>
      <c r="S101" s="158"/>
      <c r="T101" s="289"/>
      <c r="U101" s="158">
        <f>F101+K101+P101</f>
        <v>161</v>
      </c>
      <c r="V101" s="289"/>
      <c r="W101" s="164">
        <f t="shared" si="133"/>
        <v>37</v>
      </c>
      <c r="X101" s="117"/>
      <c r="Y101" s="117"/>
      <c r="Z101" s="117">
        <v>37</v>
      </c>
      <c r="AA101" s="117"/>
      <c r="AB101" s="164">
        <f t="shared" si="134"/>
        <v>28</v>
      </c>
      <c r="AC101" s="117"/>
      <c r="AD101" s="117"/>
      <c r="AE101" s="117">
        <v>28</v>
      </c>
      <c r="AF101" s="117"/>
      <c r="AG101" s="164">
        <f t="shared" si="135"/>
        <v>44</v>
      </c>
      <c r="AH101" s="117"/>
      <c r="AI101" s="117"/>
      <c r="AJ101" s="117">
        <v>44</v>
      </c>
      <c r="AK101" s="117"/>
      <c r="AL101" s="164">
        <f t="shared" si="136"/>
        <v>109</v>
      </c>
      <c r="AM101" s="114"/>
      <c r="AN101" s="114"/>
      <c r="AO101" s="114">
        <f>Z101+AE101+AJ101</f>
        <v>109</v>
      </c>
      <c r="AP101" s="114"/>
      <c r="AQ101" s="164">
        <f t="shared" si="137"/>
        <v>270</v>
      </c>
      <c r="AR101" s="114"/>
      <c r="AS101" s="114"/>
      <c r="AT101" s="114">
        <f>U101+AO101</f>
        <v>270</v>
      </c>
      <c r="AU101" s="114"/>
      <c r="AV101" s="164">
        <f t="shared" si="138"/>
        <v>47</v>
      </c>
      <c r="AW101" s="117"/>
      <c r="AX101" s="117"/>
      <c r="AY101" s="117">
        <v>47</v>
      </c>
      <c r="AZ101" s="117"/>
      <c r="BA101" s="164">
        <f t="shared" si="139"/>
        <v>46</v>
      </c>
      <c r="BB101" s="117"/>
      <c r="BC101" s="117"/>
      <c r="BD101" s="117">
        <v>46</v>
      </c>
      <c r="BE101" s="117"/>
      <c r="BF101" s="164">
        <f t="shared" si="140"/>
        <v>46</v>
      </c>
      <c r="BG101" s="117"/>
      <c r="BH101" s="117"/>
      <c r="BI101" s="117">
        <v>46</v>
      </c>
      <c r="BJ101" s="117"/>
      <c r="BK101" s="122">
        <f t="shared" si="141"/>
        <v>139</v>
      </c>
      <c r="BL101" s="293"/>
      <c r="BM101" s="293"/>
      <c r="BN101" s="66">
        <f t="shared" si="179"/>
        <v>139</v>
      </c>
      <c r="BO101" s="302"/>
      <c r="BP101" s="122">
        <f t="shared" si="145"/>
        <v>41</v>
      </c>
      <c r="BQ101" s="117"/>
      <c r="BR101" s="117"/>
      <c r="BS101" s="117">
        <v>41</v>
      </c>
      <c r="BT101" s="117"/>
      <c r="BU101" s="122">
        <f t="shared" si="146"/>
        <v>44</v>
      </c>
      <c r="BV101" s="117"/>
      <c r="BW101" s="117"/>
      <c r="BX101" s="117">
        <v>44</v>
      </c>
      <c r="BY101" s="117"/>
      <c r="BZ101" s="122">
        <f t="shared" si="147"/>
        <v>45</v>
      </c>
      <c r="CA101" s="117"/>
      <c r="CB101" s="117"/>
      <c r="CC101" s="117">
        <v>45</v>
      </c>
      <c r="CD101" s="117"/>
      <c r="CE101" s="122">
        <f t="shared" si="148"/>
        <v>130</v>
      </c>
      <c r="CF101" s="110">
        <f t="shared" si="163"/>
        <v>0</v>
      </c>
      <c r="CG101" s="110">
        <f t="shared" si="150"/>
        <v>0</v>
      </c>
      <c r="CH101" s="110">
        <f t="shared" si="151"/>
        <v>130</v>
      </c>
      <c r="CI101" s="110">
        <f t="shared" si="152"/>
        <v>0</v>
      </c>
      <c r="CJ101" s="132">
        <f t="shared" si="153"/>
        <v>269</v>
      </c>
      <c r="CK101" s="114"/>
      <c r="CL101" s="114">
        <f t="shared" si="170"/>
        <v>0</v>
      </c>
      <c r="CM101" s="114">
        <f t="shared" si="157"/>
        <v>269</v>
      </c>
      <c r="CN101" s="114">
        <f t="shared" si="174"/>
        <v>0</v>
      </c>
      <c r="CO101" s="132">
        <f t="shared" si="154"/>
        <v>539</v>
      </c>
      <c r="CP101" s="110"/>
      <c r="CQ101" s="110">
        <f t="shared" si="156"/>
        <v>0</v>
      </c>
      <c r="CR101" s="110">
        <f t="shared" si="158"/>
        <v>539</v>
      </c>
      <c r="CS101" s="110">
        <f t="shared" si="175"/>
        <v>0</v>
      </c>
      <c r="CT101" s="279"/>
      <c r="CU101" s="279"/>
      <c r="CV101" s="279"/>
      <c r="CW101" s="279"/>
      <c r="CX101" s="279"/>
      <c r="CY101" s="264"/>
      <c r="CZ101" s="264"/>
      <c r="DA101" s="264"/>
      <c r="DB101" s="264"/>
      <c r="DC101" s="264"/>
      <c r="DD101" s="264"/>
      <c r="DE101" s="26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</row>
    <row r="102" spans="1:149">
      <c r="A102" s="154"/>
      <c r="B102" s="47" t="s">
        <v>555</v>
      </c>
      <c r="C102" s="164"/>
      <c r="D102" s="117"/>
      <c r="E102" s="117"/>
      <c r="F102" s="117"/>
      <c r="G102" s="149"/>
      <c r="H102" s="145"/>
      <c r="I102" s="117"/>
      <c r="J102" s="117"/>
      <c r="K102" s="117"/>
      <c r="L102" s="117"/>
      <c r="M102" s="145"/>
      <c r="N102" s="117"/>
      <c r="O102" s="117"/>
      <c r="P102" s="117"/>
      <c r="Q102" s="117"/>
      <c r="R102" s="164"/>
      <c r="S102" s="158"/>
      <c r="T102" s="289"/>
      <c r="U102" s="158"/>
      <c r="V102" s="289"/>
      <c r="W102" s="164"/>
      <c r="X102" s="117"/>
      <c r="Y102" s="117"/>
      <c r="Z102" s="117"/>
      <c r="AA102" s="117"/>
      <c r="AB102" s="164"/>
      <c r="AC102" s="117"/>
      <c r="AD102" s="117"/>
      <c r="AE102" s="117"/>
      <c r="AF102" s="117"/>
      <c r="AG102" s="164"/>
      <c r="AH102" s="117"/>
      <c r="AI102" s="117"/>
      <c r="AJ102" s="117"/>
      <c r="AK102" s="117"/>
      <c r="AL102" s="164"/>
      <c r="AM102" s="114"/>
      <c r="AN102" s="114"/>
      <c r="AO102" s="114"/>
      <c r="AP102" s="114"/>
      <c r="AQ102" s="164"/>
      <c r="AR102" s="114"/>
      <c r="AS102" s="114"/>
      <c r="AT102" s="114"/>
      <c r="AU102" s="114"/>
      <c r="AV102" s="164"/>
      <c r="AW102" s="117"/>
      <c r="AX102" s="117"/>
      <c r="AY102" s="117"/>
      <c r="AZ102" s="117"/>
      <c r="BA102" s="164"/>
      <c r="BB102" s="117"/>
      <c r="BC102" s="117"/>
      <c r="BD102" s="117"/>
      <c r="BE102" s="117"/>
      <c r="BF102" s="164"/>
      <c r="BG102" s="117"/>
      <c r="BH102" s="117"/>
      <c r="BI102" s="117"/>
      <c r="BJ102" s="117"/>
      <c r="BK102" s="122"/>
      <c r="BL102" s="293"/>
      <c r="BM102" s="293"/>
      <c r="BN102" s="66"/>
      <c r="BO102" s="302"/>
      <c r="BP102" s="122"/>
      <c r="BQ102" s="117"/>
      <c r="BR102" s="117"/>
      <c r="BS102" s="117"/>
      <c r="BT102" s="117"/>
      <c r="BU102" s="122"/>
      <c r="BV102" s="117"/>
      <c r="BW102" s="117"/>
      <c r="BX102" s="117"/>
      <c r="BY102" s="117"/>
      <c r="BZ102" s="122">
        <f t="shared" si="147"/>
        <v>2841</v>
      </c>
      <c r="CA102" s="117"/>
      <c r="CB102" s="117"/>
      <c r="CC102" s="117">
        <v>2841</v>
      </c>
      <c r="CD102" s="117"/>
      <c r="CE102" s="122">
        <f t="shared" si="148"/>
        <v>2841</v>
      </c>
      <c r="CF102" s="110">
        <f t="shared" si="163"/>
        <v>0</v>
      </c>
      <c r="CG102" s="110">
        <f t="shared" si="150"/>
        <v>0</v>
      </c>
      <c r="CH102" s="110">
        <f t="shared" si="151"/>
        <v>2841</v>
      </c>
      <c r="CI102" s="110">
        <f t="shared" si="152"/>
        <v>0</v>
      </c>
      <c r="CJ102" s="132">
        <f t="shared" si="153"/>
        <v>2841</v>
      </c>
      <c r="CK102" s="114"/>
      <c r="CL102" s="114"/>
      <c r="CM102" s="114">
        <f t="shared" si="157"/>
        <v>2841</v>
      </c>
      <c r="CN102" s="114"/>
      <c r="CO102" s="132">
        <f t="shared" si="154"/>
        <v>2841</v>
      </c>
      <c r="CP102" s="110"/>
      <c r="CQ102" s="110"/>
      <c r="CR102" s="110">
        <f t="shared" si="158"/>
        <v>2841</v>
      </c>
      <c r="CS102" s="110"/>
      <c r="CT102" s="279"/>
      <c r="CU102" s="279"/>
      <c r="CV102" s="279"/>
      <c r="CW102" s="279"/>
      <c r="CX102" s="279"/>
      <c r="CY102" s="264"/>
      <c r="CZ102" s="264"/>
      <c r="DA102" s="264"/>
      <c r="DB102" s="264"/>
      <c r="DC102" s="264"/>
      <c r="DD102" s="264"/>
      <c r="DE102" s="26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</row>
    <row r="103" spans="1:149">
      <c r="A103" s="154">
        <v>18</v>
      </c>
      <c r="B103" s="47" t="s">
        <v>111</v>
      </c>
      <c r="C103" s="164">
        <f t="shared" si="125"/>
        <v>90179</v>
      </c>
      <c r="D103" s="117"/>
      <c r="E103" s="117">
        <v>90179</v>
      </c>
      <c r="F103" s="149"/>
      <c r="G103" s="149"/>
      <c r="H103" s="145">
        <f t="shared" si="126"/>
        <v>50845</v>
      </c>
      <c r="I103" s="117"/>
      <c r="J103" s="117">
        <v>50845</v>
      </c>
      <c r="K103" s="117"/>
      <c r="L103" s="117"/>
      <c r="M103" s="145">
        <f t="shared" si="127"/>
        <v>56545</v>
      </c>
      <c r="N103" s="117"/>
      <c r="O103" s="117">
        <v>56545</v>
      </c>
      <c r="P103" s="117"/>
      <c r="Q103" s="117"/>
      <c r="R103" s="164">
        <f t="shared" si="128"/>
        <v>197569</v>
      </c>
      <c r="S103" s="158"/>
      <c r="T103" s="158">
        <f t="shared" si="130"/>
        <v>197569</v>
      </c>
      <c r="U103" s="158"/>
      <c r="V103" s="289">
        <f t="shared" si="132"/>
        <v>0</v>
      </c>
      <c r="W103" s="164">
        <f t="shared" si="133"/>
        <v>66322</v>
      </c>
      <c r="X103" s="117"/>
      <c r="Y103" s="117">
        <v>66322</v>
      </c>
      <c r="Z103" s="117"/>
      <c r="AA103" s="117"/>
      <c r="AB103" s="164">
        <f t="shared" si="134"/>
        <v>110409</v>
      </c>
      <c r="AC103" s="117"/>
      <c r="AD103" s="117">
        <v>110409</v>
      </c>
      <c r="AE103" s="117"/>
      <c r="AF103" s="117"/>
      <c r="AG103" s="164">
        <f t="shared" si="135"/>
        <v>90662</v>
      </c>
      <c r="AH103" s="117"/>
      <c r="AI103" s="117">
        <v>90662</v>
      </c>
      <c r="AJ103" s="117"/>
      <c r="AK103" s="117"/>
      <c r="AL103" s="164">
        <f t="shared" si="136"/>
        <v>267393</v>
      </c>
      <c r="AM103" s="114"/>
      <c r="AN103" s="114">
        <f>Y103+AD103+AI103</f>
        <v>267393</v>
      </c>
      <c r="AO103" s="114"/>
      <c r="AP103" s="105"/>
      <c r="AQ103" s="164">
        <f t="shared" si="137"/>
        <v>464962</v>
      </c>
      <c r="AR103" s="114"/>
      <c r="AS103" s="114">
        <f>T103+AN103</f>
        <v>464962</v>
      </c>
      <c r="AT103" s="114"/>
      <c r="AU103" s="114"/>
      <c r="AV103" s="164">
        <f t="shared" si="138"/>
        <v>80973</v>
      </c>
      <c r="AW103" s="117"/>
      <c r="AX103" s="117">
        <v>80973</v>
      </c>
      <c r="AY103" s="117"/>
      <c r="AZ103" s="117"/>
      <c r="BA103" s="164">
        <f t="shared" si="139"/>
        <v>82333</v>
      </c>
      <c r="BB103" s="117"/>
      <c r="BC103" s="117">
        <v>82333</v>
      </c>
      <c r="BD103" s="117"/>
      <c r="BE103" s="117"/>
      <c r="BF103" s="164">
        <f t="shared" si="140"/>
        <v>108358</v>
      </c>
      <c r="BG103" s="117"/>
      <c r="BH103" s="117">
        <v>108358</v>
      </c>
      <c r="BI103" s="117"/>
      <c r="BJ103" s="117"/>
      <c r="BK103" s="122">
        <f t="shared" si="141"/>
        <v>271664</v>
      </c>
      <c r="BL103" s="293">
        <f t="shared" si="142"/>
        <v>0</v>
      </c>
      <c r="BM103" s="66">
        <f>AX103+BC103+BH103</f>
        <v>271664</v>
      </c>
      <c r="BN103" s="293">
        <f t="shared" si="179"/>
        <v>0</v>
      </c>
      <c r="BO103" s="302"/>
      <c r="BP103" s="122">
        <f t="shared" si="145"/>
        <v>119617</v>
      </c>
      <c r="BQ103" s="117"/>
      <c r="BR103" s="117">
        <v>119617</v>
      </c>
      <c r="BS103" s="117"/>
      <c r="BT103" s="117"/>
      <c r="BU103" s="122">
        <f t="shared" si="146"/>
        <v>127131</v>
      </c>
      <c r="BV103" s="117"/>
      <c r="BW103" s="117">
        <v>127131</v>
      </c>
      <c r="BX103" s="117"/>
      <c r="BY103" s="117"/>
      <c r="BZ103" s="122">
        <f t="shared" si="147"/>
        <v>78440</v>
      </c>
      <c r="CA103" s="117"/>
      <c r="CB103" s="117">
        <v>78440</v>
      </c>
      <c r="CC103" s="117"/>
      <c r="CD103" s="117"/>
      <c r="CE103" s="122">
        <f t="shared" si="148"/>
        <v>325188</v>
      </c>
      <c r="CF103" s="110">
        <f t="shared" si="163"/>
        <v>0</v>
      </c>
      <c r="CG103" s="110">
        <f t="shared" si="150"/>
        <v>325188</v>
      </c>
      <c r="CH103" s="110">
        <f t="shared" si="151"/>
        <v>0</v>
      </c>
      <c r="CI103" s="110">
        <f t="shared" si="152"/>
        <v>0</v>
      </c>
      <c r="CJ103" s="132">
        <f t="shared" si="153"/>
        <v>596852</v>
      </c>
      <c r="CK103" s="114"/>
      <c r="CL103" s="114">
        <f t="shared" si="170"/>
        <v>596852</v>
      </c>
      <c r="CM103" s="114">
        <f t="shared" si="157"/>
        <v>0</v>
      </c>
      <c r="CN103" s="114">
        <f t="shared" si="174"/>
        <v>0</v>
      </c>
      <c r="CO103" s="132">
        <f t="shared" si="154"/>
        <v>1061814</v>
      </c>
      <c r="CP103" s="110"/>
      <c r="CQ103" s="110">
        <f t="shared" si="156"/>
        <v>1061814</v>
      </c>
      <c r="CR103" s="110">
        <f t="shared" si="158"/>
        <v>0</v>
      </c>
      <c r="CS103" s="110">
        <f t="shared" si="175"/>
        <v>0</v>
      </c>
      <c r="CT103" s="279"/>
      <c r="CU103" s="279"/>
      <c r="CV103" s="279"/>
      <c r="CW103" s="279"/>
      <c r="CX103" s="279"/>
      <c r="CY103" s="264"/>
      <c r="CZ103" s="264"/>
      <c r="DA103" s="264"/>
      <c r="DB103" s="264"/>
      <c r="DC103" s="264"/>
      <c r="DD103" s="264"/>
      <c r="DE103" s="26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</row>
    <row r="104" spans="1:149">
      <c r="A104" s="154">
        <v>19</v>
      </c>
      <c r="B104" s="47" t="s">
        <v>123</v>
      </c>
      <c r="C104" s="164">
        <f t="shared" si="125"/>
        <v>4102654</v>
      </c>
      <c r="D104" s="117">
        <v>4102654</v>
      </c>
      <c r="E104" s="117"/>
      <c r="F104" s="149"/>
      <c r="G104" s="149"/>
      <c r="H104" s="145">
        <f t="shared" si="126"/>
        <v>3838372</v>
      </c>
      <c r="I104" s="117">
        <v>3838372</v>
      </c>
      <c r="J104" s="117"/>
      <c r="K104" s="117"/>
      <c r="L104" s="117"/>
      <c r="M104" s="145">
        <f t="shared" si="127"/>
        <v>4388040</v>
      </c>
      <c r="N104" s="117">
        <v>4388040</v>
      </c>
      <c r="O104" s="117"/>
      <c r="P104" s="117"/>
      <c r="Q104" s="117"/>
      <c r="R104" s="164">
        <f t="shared" si="128"/>
        <v>12329066</v>
      </c>
      <c r="S104" s="158">
        <f>D104+I104+N104</f>
        <v>12329066</v>
      </c>
      <c r="T104" s="289">
        <f t="shared" si="130"/>
        <v>0</v>
      </c>
      <c r="U104" s="158"/>
      <c r="V104" s="289">
        <f t="shared" si="132"/>
        <v>0</v>
      </c>
      <c r="W104" s="164">
        <f t="shared" si="133"/>
        <v>4318941</v>
      </c>
      <c r="X104" s="117">
        <v>4318941</v>
      </c>
      <c r="Y104" s="117"/>
      <c r="Z104" s="117"/>
      <c r="AA104" s="117"/>
      <c r="AB104" s="164">
        <f t="shared" si="134"/>
        <v>3210946</v>
      </c>
      <c r="AC104" s="117">
        <v>3210946</v>
      </c>
      <c r="AD104" s="117"/>
      <c r="AE104" s="117"/>
      <c r="AF104" s="117"/>
      <c r="AG104" s="164">
        <f t="shared" si="135"/>
        <v>2633299</v>
      </c>
      <c r="AH104" s="117">
        <v>2633299</v>
      </c>
      <c r="AI104" s="117"/>
      <c r="AJ104" s="117"/>
      <c r="AK104" s="117"/>
      <c r="AL104" s="164">
        <f t="shared" si="136"/>
        <v>10163186</v>
      </c>
      <c r="AM104" s="114">
        <f>X104+AC104+AH104</f>
        <v>10163186</v>
      </c>
      <c r="AN104" s="105"/>
      <c r="AO104" s="105"/>
      <c r="AP104" s="105"/>
      <c r="AQ104" s="164">
        <f t="shared" si="137"/>
        <v>22492252</v>
      </c>
      <c r="AR104" s="114">
        <f>S104+AM104</f>
        <v>22492252</v>
      </c>
      <c r="AS104" s="114"/>
      <c r="AT104" s="114"/>
      <c r="AU104" s="114"/>
      <c r="AV104" s="164">
        <f t="shared" si="138"/>
        <v>2481819</v>
      </c>
      <c r="AW104" s="117">
        <v>2481819</v>
      </c>
      <c r="AX104" s="117"/>
      <c r="AY104" s="117"/>
      <c r="AZ104" s="117"/>
      <c r="BA104" s="164">
        <f t="shared" si="139"/>
        <v>3057721</v>
      </c>
      <c r="BB104" s="117">
        <v>3057721</v>
      </c>
      <c r="BC104" s="117"/>
      <c r="BD104" s="117"/>
      <c r="BE104" s="117"/>
      <c r="BF104" s="164">
        <f t="shared" si="140"/>
        <v>3645804</v>
      </c>
      <c r="BG104" s="117">
        <v>3645804</v>
      </c>
      <c r="BH104" s="117"/>
      <c r="BI104" s="117"/>
      <c r="BJ104" s="117"/>
      <c r="BK104" s="122">
        <f t="shared" si="141"/>
        <v>9185344</v>
      </c>
      <c r="BL104" s="66">
        <f t="shared" si="142"/>
        <v>9185344</v>
      </c>
      <c r="BM104" s="293">
        <f>AX104+BC104+BH104</f>
        <v>0</v>
      </c>
      <c r="BN104" s="293">
        <f t="shared" si="179"/>
        <v>0</v>
      </c>
      <c r="BO104" s="302"/>
      <c r="BP104" s="122">
        <f t="shared" si="145"/>
        <v>4270548</v>
      </c>
      <c r="BQ104" s="117">
        <v>4270548</v>
      </c>
      <c r="BR104" s="117"/>
      <c r="BS104" s="117"/>
      <c r="BT104" s="117"/>
      <c r="BU104" s="122">
        <f t="shared" si="146"/>
        <v>4574907</v>
      </c>
      <c r="BV104" s="117">
        <v>4574907</v>
      </c>
      <c r="BW104" s="117"/>
      <c r="BX104" s="117"/>
      <c r="BY104" s="117"/>
      <c r="BZ104" s="122">
        <f t="shared" si="147"/>
        <v>4832183</v>
      </c>
      <c r="CA104" s="117">
        <v>4832183</v>
      </c>
      <c r="CB104" s="117"/>
      <c r="CC104" s="117"/>
      <c r="CD104" s="117"/>
      <c r="CE104" s="122">
        <f t="shared" si="148"/>
        <v>13677638</v>
      </c>
      <c r="CF104" s="110">
        <f t="shared" si="163"/>
        <v>13677638</v>
      </c>
      <c r="CG104" s="110">
        <f t="shared" si="150"/>
        <v>0</v>
      </c>
      <c r="CH104" s="110">
        <f t="shared" si="151"/>
        <v>0</v>
      </c>
      <c r="CI104" s="110">
        <f t="shared" si="152"/>
        <v>0</v>
      </c>
      <c r="CJ104" s="132">
        <f t="shared" si="153"/>
        <v>22862982</v>
      </c>
      <c r="CK104" s="114">
        <f t="shared" si="162"/>
        <v>22862982</v>
      </c>
      <c r="CL104" s="114"/>
      <c r="CM104" s="114">
        <f t="shared" si="157"/>
        <v>0</v>
      </c>
      <c r="CN104" s="114">
        <f t="shared" si="174"/>
        <v>0</v>
      </c>
      <c r="CO104" s="132">
        <f t="shared" si="154"/>
        <v>45355234</v>
      </c>
      <c r="CP104" s="110">
        <f t="shared" si="155"/>
        <v>45355234</v>
      </c>
      <c r="CQ104" s="110"/>
      <c r="CR104" s="110">
        <f t="shared" si="158"/>
        <v>0</v>
      </c>
      <c r="CS104" s="110">
        <f t="shared" si="175"/>
        <v>0</v>
      </c>
      <c r="CT104" s="279"/>
      <c r="CU104" s="279"/>
      <c r="CV104" s="279"/>
      <c r="CW104" s="279"/>
      <c r="CX104" s="279"/>
      <c r="CY104" s="264"/>
      <c r="CZ104" s="264"/>
      <c r="DA104" s="264"/>
      <c r="DB104" s="264"/>
      <c r="DC104" s="264"/>
      <c r="DD104" s="264"/>
      <c r="DE104" s="26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</row>
    <row r="105" spans="1:149">
      <c r="A105" s="154">
        <v>20</v>
      </c>
      <c r="B105" s="47" t="s">
        <v>149</v>
      </c>
      <c r="C105" s="164">
        <f t="shared" si="125"/>
        <v>1340800</v>
      </c>
      <c r="D105" s="117">
        <v>1340800</v>
      </c>
      <c r="E105" s="117"/>
      <c r="F105" s="149"/>
      <c r="G105" s="149"/>
      <c r="H105" s="145">
        <f t="shared" si="126"/>
        <v>1274400</v>
      </c>
      <c r="I105" s="117">
        <v>1274400</v>
      </c>
      <c r="J105" s="117"/>
      <c r="K105" s="117"/>
      <c r="L105" s="117"/>
      <c r="M105" s="145">
        <f t="shared" si="127"/>
        <v>1156160</v>
      </c>
      <c r="N105" s="117">
        <v>1156160</v>
      </c>
      <c r="O105" s="117"/>
      <c r="P105" s="117"/>
      <c r="Q105" s="117"/>
      <c r="R105" s="164">
        <f t="shared" si="128"/>
        <v>3771360</v>
      </c>
      <c r="S105" s="158">
        <f>D105+I105+N105</f>
        <v>3771360</v>
      </c>
      <c r="T105" s="289">
        <f t="shared" si="130"/>
        <v>0</v>
      </c>
      <c r="U105" s="158"/>
      <c r="V105" s="289">
        <f t="shared" si="132"/>
        <v>0</v>
      </c>
      <c r="W105" s="164">
        <f t="shared" si="133"/>
        <v>657760</v>
      </c>
      <c r="X105" s="117">
        <v>657760</v>
      </c>
      <c r="Y105" s="117"/>
      <c r="Z105" s="117"/>
      <c r="AA105" s="117"/>
      <c r="AB105" s="164">
        <f t="shared" si="134"/>
        <v>793440</v>
      </c>
      <c r="AC105" s="117">
        <v>793440</v>
      </c>
      <c r="AD105" s="117"/>
      <c r="AE105" s="117"/>
      <c r="AF105" s="117"/>
      <c r="AG105" s="164">
        <f t="shared" si="135"/>
        <v>1078240</v>
      </c>
      <c r="AH105" s="117">
        <v>1078240</v>
      </c>
      <c r="AI105" s="117"/>
      <c r="AJ105" s="117"/>
      <c r="AK105" s="117"/>
      <c r="AL105" s="164">
        <f t="shared" si="136"/>
        <v>2529440</v>
      </c>
      <c r="AM105" s="114">
        <f>X105+AC105+AH105</f>
        <v>2529440</v>
      </c>
      <c r="AN105" s="105"/>
      <c r="AO105" s="105"/>
      <c r="AP105" s="105"/>
      <c r="AQ105" s="164">
        <f t="shared" si="137"/>
        <v>6300800</v>
      </c>
      <c r="AR105" s="114">
        <f>S105+AM105</f>
        <v>6300800</v>
      </c>
      <c r="AS105" s="114"/>
      <c r="AT105" s="114"/>
      <c r="AU105" s="114"/>
      <c r="AV105" s="164">
        <f t="shared" si="138"/>
        <v>1319680</v>
      </c>
      <c r="AW105" s="117">
        <v>1319680</v>
      </c>
      <c r="AX105" s="117"/>
      <c r="AY105" s="117"/>
      <c r="AZ105" s="117"/>
      <c r="BA105" s="164">
        <f t="shared" si="139"/>
        <v>1038080</v>
      </c>
      <c r="BB105" s="117">
        <v>1038080</v>
      </c>
      <c r="BC105" s="117"/>
      <c r="BD105" s="117"/>
      <c r="BE105" s="117"/>
      <c r="BF105" s="164">
        <f t="shared" si="140"/>
        <v>1160320</v>
      </c>
      <c r="BG105" s="117">
        <v>1160320</v>
      </c>
      <c r="BH105" s="117"/>
      <c r="BI105" s="117"/>
      <c r="BJ105" s="117"/>
      <c r="BK105" s="122">
        <f t="shared" si="141"/>
        <v>3518080</v>
      </c>
      <c r="BL105" s="66">
        <f t="shared" si="142"/>
        <v>3518080</v>
      </c>
      <c r="BM105" s="293">
        <f>AX105+BC105+BH105</f>
        <v>0</v>
      </c>
      <c r="BN105" s="293">
        <f t="shared" si="179"/>
        <v>0</v>
      </c>
      <c r="BO105" s="302"/>
      <c r="BP105" s="122">
        <f t="shared" si="145"/>
        <v>961600</v>
      </c>
      <c r="BQ105" s="117">
        <v>961600</v>
      </c>
      <c r="BR105" s="117"/>
      <c r="BS105" s="117"/>
      <c r="BT105" s="117"/>
      <c r="BU105" s="122">
        <f t="shared" si="146"/>
        <v>774560</v>
      </c>
      <c r="BV105" s="117">
        <v>774560</v>
      </c>
      <c r="BW105" s="117"/>
      <c r="BX105" s="117"/>
      <c r="BY105" s="117"/>
      <c r="BZ105" s="122">
        <f t="shared" si="147"/>
        <v>788960</v>
      </c>
      <c r="CA105" s="117">
        <v>788960</v>
      </c>
      <c r="CB105" s="117"/>
      <c r="CC105" s="117"/>
      <c r="CD105" s="117"/>
      <c r="CE105" s="122">
        <f t="shared" si="148"/>
        <v>2525120</v>
      </c>
      <c r="CF105" s="110">
        <f t="shared" si="163"/>
        <v>2525120</v>
      </c>
      <c r="CG105" s="110">
        <f t="shared" si="150"/>
        <v>0</v>
      </c>
      <c r="CH105" s="110">
        <f t="shared" si="151"/>
        <v>0</v>
      </c>
      <c r="CI105" s="110">
        <f t="shared" si="152"/>
        <v>0</v>
      </c>
      <c r="CJ105" s="132">
        <f t="shared" si="153"/>
        <v>6043200</v>
      </c>
      <c r="CK105" s="114">
        <f t="shared" si="162"/>
        <v>6043200</v>
      </c>
      <c r="CL105" s="114"/>
      <c r="CM105" s="114">
        <f t="shared" si="157"/>
        <v>0</v>
      </c>
      <c r="CN105" s="114">
        <f t="shared" si="174"/>
        <v>0</v>
      </c>
      <c r="CO105" s="132">
        <f t="shared" si="154"/>
        <v>12344000</v>
      </c>
      <c r="CP105" s="110">
        <f t="shared" si="155"/>
        <v>12344000</v>
      </c>
      <c r="CQ105" s="110"/>
      <c r="CR105" s="110">
        <f t="shared" si="158"/>
        <v>0</v>
      </c>
      <c r="CS105" s="110">
        <f t="shared" si="175"/>
        <v>0</v>
      </c>
      <c r="CT105" s="279"/>
      <c r="CU105" s="279"/>
      <c r="CV105" s="279"/>
      <c r="CW105" s="279"/>
      <c r="CX105" s="279"/>
      <c r="CY105" s="264"/>
      <c r="CZ105" s="264"/>
      <c r="DA105" s="264"/>
      <c r="DB105" s="264"/>
      <c r="DC105" s="264"/>
      <c r="DD105" s="264"/>
      <c r="DE105" s="26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</row>
    <row r="106" spans="1:149" ht="13.5" customHeight="1">
      <c r="A106" s="154">
        <v>21</v>
      </c>
      <c r="B106" s="121" t="s">
        <v>124</v>
      </c>
      <c r="C106" s="164">
        <f t="shared" si="125"/>
        <v>0</v>
      </c>
      <c r="D106" s="117"/>
      <c r="E106" s="117"/>
      <c r="F106" s="149"/>
      <c r="G106" s="149"/>
      <c r="H106" s="145">
        <f t="shared" si="126"/>
        <v>0</v>
      </c>
      <c r="I106" s="117"/>
      <c r="J106" s="117"/>
      <c r="K106" s="117"/>
      <c r="L106" s="117"/>
      <c r="M106" s="145">
        <f t="shared" si="127"/>
        <v>0</v>
      </c>
      <c r="N106" s="117"/>
      <c r="O106" s="117"/>
      <c r="P106" s="117"/>
      <c r="Q106" s="117"/>
      <c r="R106" s="164">
        <f t="shared" si="128"/>
        <v>0</v>
      </c>
      <c r="S106" s="158"/>
      <c r="T106" s="289">
        <f t="shared" si="130"/>
        <v>0</v>
      </c>
      <c r="U106" s="158"/>
      <c r="V106" s="289">
        <f t="shared" si="132"/>
        <v>0</v>
      </c>
      <c r="W106" s="164">
        <f t="shared" si="133"/>
        <v>0</v>
      </c>
      <c r="X106" s="117"/>
      <c r="Y106" s="117"/>
      <c r="Z106" s="117"/>
      <c r="AA106" s="117"/>
      <c r="AB106" s="164">
        <f t="shared" si="134"/>
        <v>0</v>
      </c>
      <c r="AC106" s="117"/>
      <c r="AD106" s="117"/>
      <c r="AE106" s="117"/>
      <c r="AF106" s="117"/>
      <c r="AG106" s="164">
        <f t="shared" si="135"/>
        <v>0</v>
      </c>
      <c r="AH106" s="117"/>
      <c r="AI106" s="117"/>
      <c r="AJ106" s="117"/>
      <c r="AK106" s="117"/>
      <c r="AL106" s="164">
        <f t="shared" si="136"/>
        <v>0</v>
      </c>
      <c r="AM106" s="114"/>
      <c r="AN106" s="105"/>
      <c r="AO106" s="105"/>
      <c r="AP106" s="105"/>
      <c r="AQ106" s="164">
        <f t="shared" si="137"/>
        <v>0</v>
      </c>
      <c r="AR106" s="114"/>
      <c r="AS106" s="114"/>
      <c r="AT106" s="114"/>
      <c r="AU106" s="114"/>
      <c r="AV106" s="164">
        <f t="shared" si="138"/>
        <v>0</v>
      </c>
      <c r="AW106" s="117"/>
      <c r="AX106" s="117"/>
      <c r="AY106" s="117"/>
      <c r="AZ106" s="117"/>
      <c r="BA106" s="164">
        <f t="shared" si="139"/>
        <v>0</v>
      </c>
      <c r="BB106" s="117"/>
      <c r="BC106" s="117"/>
      <c r="BD106" s="117"/>
      <c r="BE106" s="117"/>
      <c r="BF106" s="164">
        <f t="shared" si="140"/>
        <v>0</v>
      </c>
      <c r="BG106" s="117"/>
      <c r="BH106" s="117"/>
      <c r="BI106" s="117"/>
      <c r="BJ106" s="117"/>
      <c r="BK106" s="122">
        <f t="shared" si="141"/>
        <v>0</v>
      </c>
      <c r="BL106" s="293">
        <f t="shared" si="142"/>
        <v>0</v>
      </c>
      <c r="BM106" s="293">
        <f>AX106+BC106+BH106</f>
        <v>0</v>
      </c>
      <c r="BN106" s="293">
        <f t="shared" si="179"/>
        <v>0</v>
      </c>
      <c r="BO106" s="302"/>
      <c r="BP106" s="122">
        <f t="shared" si="145"/>
        <v>0</v>
      </c>
      <c r="BQ106" s="117"/>
      <c r="BR106" s="117"/>
      <c r="BS106" s="117"/>
      <c r="BT106" s="117"/>
      <c r="BU106" s="122">
        <f t="shared" si="146"/>
        <v>0</v>
      </c>
      <c r="BV106" s="117"/>
      <c r="BW106" s="117"/>
      <c r="BX106" s="117"/>
      <c r="BY106" s="117"/>
      <c r="BZ106" s="122">
        <f t="shared" si="147"/>
        <v>0</v>
      </c>
      <c r="CA106" s="117"/>
      <c r="CB106" s="117"/>
      <c r="CC106" s="117"/>
      <c r="CD106" s="117"/>
      <c r="CE106" s="122">
        <f t="shared" si="148"/>
        <v>0</v>
      </c>
      <c r="CF106" s="110">
        <f t="shared" si="163"/>
        <v>0</v>
      </c>
      <c r="CG106" s="110">
        <f t="shared" si="150"/>
        <v>0</v>
      </c>
      <c r="CH106" s="110">
        <f t="shared" si="151"/>
        <v>0</v>
      </c>
      <c r="CI106" s="110">
        <f t="shared" si="152"/>
        <v>0</v>
      </c>
      <c r="CJ106" s="132">
        <f t="shared" si="153"/>
        <v>0</v>
      </c>
      <c r="CK106" s="114"/>
      <c r="CL106" s="114"/>
      <c r="CM106" s="114">
        <f t="shared" si="157"/>
        <v>0</v>
      </c>
      <c r="CN106" s="114">
        <f t="shared" si="174"/>
        <v>0</v>
      </c>
      <c r="CO106" s="132">
        <f t="shared" si="154"/>
        <v>0</v>
      </c>
      <c r="CP106" s="110"/>
      <c r="CQ106" s="110"/>
      <c r="CR106" s="110">
        <f t="shared" si="158"/>
        <v>0</v>
      </c>
      <c r="CS106" s="110">
        <f t="shared" si="175"/>
        <v>0</v>
      </c>
      <c r="CT106" s="279"/>
      <c r="CU106" s="279"/>
      <c r="CV106" s="279"/>
      <c r="CW106" s="279"/>
      <c r="CX106" s="279"/>
      <c r="CY106" s="264"/>
      <c r="CZ106" s="264"/>
      <c r="DA106" s="264"/>
      <c r="DB106" s="264"/>
      <c r="DC106" s="264"/>
      <c r="DD106" s="264"/>
      <c r="DE106" s="26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</row>
    <row r="107" spans="1:149">
      <c r="A107" s="238" t="s">
        <v>175</v>
      </c>
      <c r="B107" s="47" t="s">
        <v>127</v>
      </c>
      <c r="C107" s="164">
        <f t="shared" si="125"/>
        <v>16580</v>
      </c>
      <c r="D107" s="117"/>
      <c r="E107" s="117"/>
      <c r="F107" s="149">
        <v>16580</v>
      </c>
      <c r="G107" s="149"/>
      <c r="H107" s="145">
        <f t="shared" si="126"/>
        <v>19240</v>
      </c>
      <c r="I107" s="117"/>
      <c r="J107" s="117"/>
      <c r="K107" s="117">
        <v>19240</v>
      </c>
      <c r="L107" s="117"/>
      <c r="M107" s="145">
        <f t="shared" si="127"/>
        <v>21660</v>
      </c>
      <c r="N107" s="117"/>
      <c r="O107" s="117"/>
      <c r="P107" s="117">
        <v>21660</v>
      </c>
      <c r="Q107" s="117"/>
      <c r="R107" s="164">
        <f t="shared" si="128"/>
        <v>57480</v>
      </c>
      <c r="S107" s="158"/>
      <c r="T107" s="289">
        <f t="shared" si="130"/>
        <v>0</v>
      </c>
      <c r="U107" s="158">
        <f>F107+K107+P107</f>
        <v>57480</v>
      </c>
      <c r="V107" s="289">
        <f t="shared" si="132"/>
        <v>0</v>
      </c>
      <c r="W107" s="164">
        <f t="shared" si="133"/>
        <v>18420</v>
      </c>
      <c r="X107" s="117"/>
      <c r="Y107" s="117"/>
      <c r="Z107" s="117">
        <v>18420</v>
      </c>
      <c r="AA107" s="117"/>
      <c r="AB107" s="164">
        <f t="shared" si="134"/>
        <v>16760</v>
      </c>
      <c r="AC107" s="117"/>
      <c r="AD107" s="117"/>
      <c r="AE107" s="117">
        <v>16760</v>
      </c>
      <c r="AF107" s="117"/>
      <c r="AG107" s="164">
        <f t="shared" si="135"/>
        <v>16460</v>
      </c>
      <c r="AH107" s="117"/>
      <c r="AI107" s="117"/>
      <c r="AJ107" s="117">
        <v>16460</v>
      </c>
      <c r="AK107" s="117"/>
      <c r="AL107" s="164">
        <f t="shared" si="136"/>
        <v>51640</v>
      </c>
      <c r="AM107" s="289">
        <f>X107+AC107+AH107</f>
        <v>0</v>
      </c>
      <c r="AN107" s="105"/>
      <c r="AO107" s="114">
        <f>Z107+AE107+AJ107</f>
        <v>51640</v>
      </c>
      <c r="AP107" s="105"/>
      <c r="AQ107" s="164">
        <f t="shared" si="137"/>
        <v>109120</v>
      </c>
      <c r="AR107" s="114"/>
      <c r="AS107" s="114"/>
      <c r="AT107" s="114">
        <f>U107+AO107</f>
        <v>109120</v>
      </c>
      <c r="AU107" s="114"/>
      <c r="AV107" s="164">
        <f t="shared" si="138"/>
        <v>18140</v>
      </c>
      <c r="AW107" s="117"/>
      <c r="AX107" s="117"/>
      <c r="AY107" s="117">
        <v>18140</v>
      </c>
      <c r="AZ107" s="117"/>
      <c r="BA107" s="164">
        <f t="shared" si="139"/>
        <v>19720</v>
      </c>
      <c r="BB107" s="117"/>
      <c r="BC107" s="117"/>
      <c r="BD107" s="117">
        <v>19720</v>
      </c>
      <c r="BE107" s="117"/>
      <c r="BF107" s="164">
        <f t="shared" si="140"/>
        <v>22580</v>
      </c>
      <c r="BG107" s="117"/>
      <c r="BH107" s="117"/>
      <c r="BI107" s="117">
        <v>22580</v>
      </c>
      <c r="BJ107" s="117"/>
      <c r="BK107" s="122">
        <f t="shared" si="141"/>
        <v>60440</v>
      </c>
      <c r="BL107" s="293">
        <f t="shared" ref="BL107:BM109" si="180">AW107+BB107+BG107</f>
        <v>0</v>
      </c>
      <c r="BM107" s="293">
        <f t="shared" si="180"/>
        <v>0</v>
      </c>
      <c r="BN107" s="66">
        <f t="shared" si="179"/>
        <v>60440</v>
      </c>
      <c r="BO107" s="302"/>
      <c r="BP107" s="122">
        <f t="shared" si="145"/>
        <v>21500</v>
      </c>
      <c r="BQ107" s="117"/>
      <c r="BR107" s="117"/>
      <c r="BS107" s="117">
        <v>21500</v>
      </c>
      <c r="BT107" s="117"/>
      <c r="BU107" s="122">
        <f t="shared" si="146"/>
        <v>21480</v>
      </c>
      <c r="BV107" s="117"/>
      <c r="BW107" s="117"/>
      <c r="BX107" s="117">
        <v>21480</v>
      </c>
      <c r="BY107" s="117"/>
      <c r="BZ107" s="122">
        <f t="shared" si="147"/>
        <v>22800</v>
      </c>
      <c r="CA107" s="117"/>
      <c r="CB107" s="117"/>
      <c r="CC107" s="117">
        <v>22800</v>
      </c>
      <c r="CD107" s="117"/>
      <c r="CE107" s="122">
        <f t="shared" si="148"/>
        <v>65780</v>
      </c>
      <c r="CF107" s="110">
        <f t="shared" si="163"/>
        <v>0</v>
      </c>
      <c r="CG107" s="110">
        <f t="shared" si="150"/>
        <v>0</v>
      </c>
      <c r="CH107" s="110">
        <f t="shared" si="151"/>
        <v>65780</v>
      </c>
      <c r="CI107" s="110">
        <f t="shared" si="152"/>
        <v>0</v>
      </c>
      <c r="CJ107" s="132">
        <f t="shared" si="153"/>
        <v>126220</v>
      </c>
      <c r="CK107" s="114"/>
      <c r="CL107" s="114"/>
      <c r="CM107" s="114">
        <f t="shared" si="157"/>
        <v>126220</v>
      </c>
      <c r="CN107" s="114">
        <f t="shared" si="174"/>
        <v>0</v>
      </c>
      <c r="CO107" s="132">
        <f t="shared" si="154"/>
        <v>235340</v>
      </c>
      <c r="CP107" s="110"/>
      <c r="CQ107" s="110"/>
      <c r="CR107" s="110">
        <f t="shared" si="158"/>
        <v>235340</v>
      </c>
      <c r="CS107" s="110">
        <f t="shared" si="175"/>
        <v>0</v>
      </c>
      <c r="CT107" s="279"/>
      <c r="CU107" s="279"/>
      <c r="CV107" s="279"/>
      <c r="CW107" s="279"/>
      <c r="CX107" s="279"/>
      <c r="CY107" s="264"/>
      <c r="CZ107" s="264"/>
      <c r="DA107" s="264"/>
      <c r="DB107" s="264"/>
      <c r="DC107" s="264"/>
      <c r="DD107" s="264"/>
      <c r="DE107" s="26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</row>
    <row r="108" spans="1:149">
      <c r="A108" s="238" t="s">
        <v>176</v>
      </c>
      <c r="B108" s="47" t="s">
        <v>126</v>
      </c>
      <c r="C108" s="164">
        <f t="shared" si="125"/>
        <v>10840</v>
      </c>
      <c r="D108" s="117"/>
      <c r="E108" s="117"/>
      <c r="F108" s="149">
        <v>10840</v>
      </c>
      <c r="G108" s="149"/>
      <c r="H108" s="145">
        <f t="shared" si="126"/>
        <v>9720</v>
      </c>
      <c r="I108" s="117"/>
      <c r="J108" s="117"/>
      <c r="K108" s="117">
        <v>9720</v>
      </c>
      <c r="L108" s="117"/>
      <c r="M108" s="145">
        <f t="shared" si="127"/>
        <v>11240</v>
      </c>
      <c r="N108" s="117"/>
      <c r="O108" s="117"/>
      <c r="P108" s="117">
        <v>11240</v>
      </c>
      <c r="Q108" s="117"/>
      <c r="R108" s="164">
        <f t="shared" si="128"/>
        <v>31800</v>
      </c>
      <c r="S108" s="158"/>
      <c r="T108" s="289">
        <f t="shared" si="130"/>
        <v>0</v>
      </c>
      <c r="U108" s="158">
        <f>F108+K108+P108</f>
        <v>31800</v>
      </c>
      <c r="V108" s="289">
        <f t="shared" si="132"/>
        <v>0</v>
      </c>
      <c r="W108" s="164">
        <f t="shared" si="133"/>
        <v>9680</v>
      </c>
      <c r="X108" s="158"/>
      <c r="Y108" s="66"/>
      <c r="Z108" s="66">
        <v>9680</v>
      </c>
      <c r="AA108" s="66"/>
      <c r="AB108" s="164">
        <f t="shared" si="134"/>
        <v>8400</v>
      </c>
      <c r="AC108" s="114"/>
      <c r="AD108" s="114"/>
      <c r="AE108" s="114">
        <v>8400</v>
      </c>
      <c r="AF108" s="114"/>
      <c r="AG108" s="164">
        <f t="shared" si="135"/>
        <v>7360</v>
      </c>
      <c r="AH108" s="117"/>
      <c r="AI108" s="117"/>
      <c r="AJ108" s="117">
        <v>7360</v>
      </c>
      <c r="AK108" s="117"/>
      <c r="AL108" s="164">
        <f t="shared" si="136"/>
        <v>25440</v>
      </c>
      <c r="AM108" s="289">
        <f>X108+AC108+AH108</f>
        <v>0</v>
      </c>
      <c r="AN108" s="105"/>
      <c r="AO108" s="114">
        <f>Z108+AE108+AJ108</f>
        <v>25440</v>
      </c>
      <c r="AP108" s="105"/>
      <c r="AQ108" s="164">
        <f t="shared" si="137"/>
        <v>57240</v>
      </c>
      <c r="AR108" s="114"/>
      <c r="AS108" s="114"/>
      <c r="AT108" s="114">
        <f>U108+AO108</f>
        <v>57240</v>
      </c>
      <c r="AU108" s="114"/>
      <c r="AV108" s="164">
        <f t="shared" si="138"/>
        <v>9160</v>
      </c>
      <c r="AW108" s="117"/>
      <c r="AX108" s="117"/>
      <c r="AY108" s="117">
        <v>9160</v>
      </c>
      <c r="AZ108" s="117"/>
      <c r="BA108" s="164">
        <f t="shared" si="139"/>
        <v>9000</v>
      </c>
      <c r="BB108" s="117"/>
      <c r="BC108" s="117"/>
      <c r="BD108" s="117">
        <v>9000</v>
      </c>
      <c r="BE108" s="117"/>
      <c r="BF108" s="164">
        <f t="shared" si="140"/>
        <v>8480</v>
      </c>
      <c r="BG108" s="117"/>
      <c r="BH108" s="117"/>
      <c r="BI108" s="117">
        <v>8480</v>
      </c>
      <c r="BJ108" s="117"/>
      <c r="BK108" s="122">
        <f t="shared" si="141"/>
        <v>26640</v>
      </c>
      <c r="BL108" s="293">
        <f t="shared" si="180"/>
        <v>0</v>
      </c>
      <c r="BM108" s="293">
        <f t="shared" si="180"/>
        <v>0</v>
      </c>
      <c r="BN108" s="66">
        <f t="shared" si="179"/>
        <v>26640</v>
      </c>
      <c r="BO108" s="302"/>
      <c r="BP108" s="122">
        <f t="shared" si="145"/>
        <v>9680</v>
      </c>
      <c r="BQ108" s="117"/>
      <c r="BR108" s="117"/>
      <c r="BS108" s="117">
        <v>9680</v>
      </c>
      <c r="BT108" s="117"/>
      <c r="BU108" s="122">
        <f t="shared" si="146"/>
        <v>11520</v>
      </c>
      <c r="BV108" s="117"/>
      <c r="BW108" s="117"/>
      <c r="BX108" s="117">
        <v>11520</v>
      </c>
      <c r="BY108" s="117"/>
      <c r="BZ108" s="122">
        <f t="shared" si="147"/>
        <v>12120</v>
      </c>
      <c r="CA108" s="117"/>
      <c r="CB108" s="117"/>
      <c r="CC108" s="117">
        <v>12120</v>
      </c>
      <c r="CD108" s="117"/>
      <c r="CE108" s="122">
        <f t="shared" si="148"/>
        <v>33320</v>
      </c>
      <c r="CF108" s="110">
        <f t="shared" si="163"/>
        <v>0</v>
      </c>
      <c r="CG108" s="110">
        <f t="shared" si="150"/>
        <v>0</v>
      </c>
      <c r="CH108" s="110">
        <f t="shared" si="151"/>
        <v>33320</v>
      </c>
      <c r="CI108" s="110">
        <f t="shared" si="152"/>
        <v>0</v>
      </c>
      <c r="CJ108" s="132">
        <f t="shared" si="153"/>
        <v>59960</v>
      </c>
      <c r="CK108" s="114"/>
      <c r="CL108" s="114"/>
      <c r="CM108" s="114">
        <f t="shared" si="157"/>
        <v>59960</v>
      </c>
      <c r="CN108" s="114">
        <f t="shared" si="174"/>
        <v>0</v>
      </c>
      <c r="CO108" s="132">
        <f t="shared" si="154"/>
        <v>117200</v>
      </c>
      <c r="CP108" s="110"/>
      <c r="CQ108" s="110"/>
      <c r="CR108" s="110">
        <f t="shared" si="158"/>
        <v>117200</v>
      </c>
      <c r="CS108" s="110">
        <f t="shared" si="175"/>
        <v>0</v>
      </c>
      <c r="CT108" s="279"/>
      <c r="CU108" s="279"/>
      <c r="CV108" s="279"/>
      <c r="CW108" s="279"/>
      <c r="CX108" s="279"/>
      <c r="CY108" s="264"/>
      <c r="CZ108" s="264"/>
      <c r="DA108" s="264"/>
      <c r="DB108" s="264"/>
      <c r="DC108" s="264"/>
      <c r="DD108" s="264"/>
      <c r="DE108" s="26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</row>
    <row r="109" spans="1:149">
      <c r="A109" s="238" t="s">
        <v>177</v>
      </c>
      <c r="B109" s="47" t="s">
        <v>128</v>
      </c>
      <c r="C109" s="164">
        <f t="shared" si="125"/>
        <v>0</v>
      </c>
      <c r="D109" s="114"/>
      <c r="E109" s="66"/>
      <c r="F109" s="66">
        <v>0</v>
      </c>
      <c r="G109" s="66"/>
      <c r="H109" s="145">
        <f t="shared" si="126"/>
        <v>0</v>
      </c>
      <c r="I109" s="114"/>
      <c r="J109" s="114"/>
      <c r="K109" s="114">
        <v>0</v>
      </c>
      <c r="L109" s="114"/>
      <c r="M109" s="145">
        <f t="shared" si="127"/>
        <v>0</v>
      </c>
      <c r="N109" s="117"/>
      <c r="O109" s="114"/>
      <c r="P109" s="114"/>
      <c r="Q109" s="114"/>
      <c r="R109" s="164">
        <f t="shared" si="128"/>
        <v>0</v>
      </c>
      <c r="S109" s="158"/>
      <c r="T109" s="289">
        <f t="shared" si="130"/>
        <v>0</v>
      </c>
      <c r="U109" s="158">
        <f>F109+K109+P109</f>
        <v>0</v>
      </c>
      <c r="V109" s="289">
        <f t="shared" si="132"/>
        <v>0</v>
      </c>
      <c r="W109" s="164">
        <f t="shared" si="133"/>
        <v>0</v>
      </c>
      <c r="X109" s="158"/>
      <c r="Y109" s="66"/>
      <c r="Z109" s="66">
        <v>0</v>
      </c>
      <c r="AA109" s="66"/>
      <c r="AB109" s="164">
        <f t="shared" si="134"/>
        <v>0</v>
      </c>
      <c r="AC109" s="114"/>
      <c r="AD109" s="114"/>
      <c r="AE109" s="114">
        <v>0</v>
      </c>
      <c r="AF109" s="114"/>
      <c r="AG109" s="164">
        <f t="shared" si="135"/>
        <v>0</v>
      </c>
      <c r="AH109" s="117"/>
      <c r="AI109" s="117"/>
      <c r="AJ109" s="117">
        <v>0</v>
      </c>
      <c r="AK109" s="117"/>
      <c r="AL109" s="164">
        <f t="shared" si="136"/>
        <v>0</v>
      </c>
      <c r="AM109" s="289">
        <f>X109+AC109+AH109</f>
        <v>0</v>
      </c>
      <c r="AN109" s="105"/>
      <c r="AO109" s="114">
        <f>Z109+AE109+AJ109</f>
        <v>0</v>
      </c>
      <c r="AP109" s="105"/>
      <c r="AQ109" s="164">
        <f t="shared" si="137"/>
        <v>0</v>
      </c>
      <c r="AR109" s="114"/>
      <c r="AS109" s="114"/>
      <c r="AT109" s="114">
        <f>U109+AO109</f>
        <v>0</v>
      </c>
      <c r="AU109" s="114"/>
      <c r="AV109" s="164">
        <f t="shared" si="138"/>
        <v>0</v>
      </c>
      <c r="AW109" s="117"/>
      <c r="AX109" s="117"/>
      <c r="AY109" s="117">
        <v>0</v>
      </c>
      <c r="AZ109" s="117"/>
      <c r="BA109" s="164">
        <f t="shared" si="139"/>
        <v>0</v>
      </c>
      <c r="BB109" s="117"/>
      <c r="BC109" s="117"/>
      <c r="BD109" s="117">
        <v>0</v>
      </c>
      <c r="BE109" s="117"/>
      <c r="BF109" s="164">
        <f t="shared" si="140"/>
        <v>0</v>
      </c>
      <c r="BG109" s="117"/>
      <c r="BH109" s="117"/>
      <c r="BI109" s="117">
        <v>0</v>
      </c>
      <c r="BJ109" s="117"/>
      <c r="BK109" s="122">
        <f t="shared" si="141"/>
        <v>0</v>
      </c>
      <c r="BL109" s="293">
        <f t="shared" si="180"/>
        <v>0</v>
      </c>
      <c r="BM109" s="293">
        <f t="shared" si="180"/>
        <v>0</v>
      </c>
      <c r="BN109" s="66">
        <f t="shared" si="179"/>
        <v>0</v>
      </c>
      <c r="BO109" s="302"/>
      <c r="BP109" s="122">
        <f t="shared" si="145"/>
        <v>0</v>
      </c>
      <c r="BQ109" s="117"/>
      <c r="BR109" s="117"/>
      <c r="BS109" s="117">
        <v>0</v>
      </c>
      <c r="BT109" s="117"/>
      <c r="BU109" s="122">
        <f t="shared" si="146"/>
        <v>0</v>
      </c>
      <c r="BV109" s="117"/>
      <c r="BW109" s="117"/>
      <c r="BX109" s="117"/>
      <c r="BY109" s="117"/>
      <c r="BZ109" s="122">
        <f t="shared" si="147"/>
        <v>0</v>
      </c>
      <c r="CA109" s="117"/>
      <c r="CB109" s="117"/>
      <c r="CC109" s="117"/>
      <c r="CD109" s="117"/>
      <c r="CE109" s="122">
        <f t="shared" si="148"/>
        <v>0</v>
      </c>
      <c r="CF109" s="110">
        <f t="shared" si="163"/>
        <v>0</v>
      </c>
      <c r="CG109" s="110">
        <f t="shared" si="150"/>
        <v>0</v>
      </c>
      <c r="CH109" s="110">
        <f t="shared" si="151"/>
        <v>0</v>
      </c>
      <c r="CI109" s="110">
        <f t="shared" si="152"/>
        <v>0</v>
      </c>
      <c r="CJ109" s="132">
        <f t="shared" si="153"/>
        <v>0</v>
      </c>
      <c r="CK109" s="114"/>
      <c r="CL109" s="114"/>
      <c r="CM109" s="114">
        <f t="shared" si="157"/>
        <v>0</v>
      </c>
      <c r="CN109" s="114">
        <f t="shared" si="174"/>
        <v>0</v>
      </c>
      <c r="CO109" s="132">
        <f t="shared" si="154"/>
        <v>0</v>
      </c>
      <c r="CP109" s="110"/>
      <c r="CQ109" s="110"/>
      <c r="CR109" s="110">
        <f t="shared" si="158"/>
        <v>0</v>
      </c>
      <c r="CS109" s="110">
        <f t="shared" si="175"/>
        <v>0</v>
      </c>
      <c r="CT109" s="279"/>
      <c r="CU109" s="279"/>
      <c r="CV109" s="279"/>
      <c r="CW109" s="279"/>
      <c r="CX109" s="279"/>
      <c r="CY109" s="264"/>
      <c r="CZ109" s="264"/>
      <c r="DA109" s="264"/>
      <c r="DB109" s="264"/>
      <c r="DC109" s="264"/>
      <c r="DD109" s="264"/>
      <c r="DE109" s="26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</row>
    <row r="110" spans="1:149" s="249" customFormat="1">
      <c r="A110" s="253" t="s">
        <v>178</v>
      </c>
      <c r="B110" s="251" t="s">
        <v>143</v>
      </c>
      <c r="C110" s="164">
        <f t="shared" si="125"/>
        <v>22103</v>
      </c>
      <c r="D110" s="66"/>
      <c r="E110" s="66"/>
      <c r="F110" s="66"/>
      <c r="G110" s="246">
        <v>22103</v>
      </c>
      <c r="H110" s="145">
        <f t="shared" si="126"/>
        <v>18095</v>
      </c>
      <c r="I110" s="114"/>
      <c r="J110" s="114"/>
      <c r="K110" s="114"/>
      <c r="L110" s="246">
        <v>18095</v>
      </c>
      <c r="M110" s="145">
        <f t="shared" si="127"/>
        <v>19129</v>
      </c>
      <c r="N110" s="114"/>
      <c r="O110" s="114"/>
      <c r="P110" s="114"/>
      <c r="Q110" s="246">
        <v>19129</v>
      </c>
      <c r="R110" s="164">
        <f t="shared" si="128"/>
        <v>59327</v>
      </c>
      <c r="S110" s="158"/>
      <c r="T110" s="289">
        <f t="shared" si="130"/>
        <v>0</v>
      </c>
      <c r="U110" s="158"/>
      <c r="V110" s="301">
        <f t="shared" si="132"/>
        <v>59327</v>
      </c>
      <c r="W110" s="164">
        <f t="shared" si="133"/>
        <v>17021</v>
      </c>
      <c r="X110" s="158"/>
      <c r="Y110" s="66"/>
      <c r="Z110" s="66"/>
      <c r="AA110" s="248">
        <v>17021</v>
      </c>
      <c r="AB110" s="164">
        <f t="shared" si="134"/>
        <v>15893</v>
      </c>
      <c r="AC110" s="114"/>
      <c r="AD110" s="114"/>
      <c r="AE110" s="114"/>
      <c r="AF110" s="246">
        <v>15893</v>
      </c>
      <c r="AG110" s="164">
        <f t="shared" si="135"/>
        <v>12214</v>
      </c>
      <c r="AH110" s="117"/>
      <c r="AI110" s="117"/>
      <c r="AJ110" s="117"/>
      <c r="AK110" s="247">
        <v>12214</v>
      </c>
      <c r="AL110" s="164">
        <f t="shared" si="136"/>
        <v>45128</v>
      </c>
      <c r="AM110" s="289">
        <f>X110+AC110+AH110</f>
        <v>0</v>
      </c>
      <c r="AN110" s="117"/>
      <c r="AO110" s="117"/>
      <c r="AP110" s="290">
        <f>AA110+AF110+AK110</f>
        <v>45128</v>
      </c>
      <c r="AQ110" s="164">
        <f t="shared" si="137"/>
        <v>104455</v>
      </c>
      <c r="AR110" s="114"/>
      <c r="AS110" s="114"/>
      <c r="AT110" s="114"/>
      <c r="AU110" s="246">
        <f>V110+AP110</f>
        <v>104455</v>
      </c>
      <c r="AV110" s="164">
        <f t="shared" si="138"/>
        <v>12119</v>
      </c>
      <c r="AW110" s="117"/>
      <c r="AX110" s="117"/>
      <c r="AY110" s="117"/>
      <c r="AZ110" s="247">
        <v>12119</v>
      </c>
      <c r="BA110" s="164">
        <f t="shared" si="139"/>
        <v>11453</v>
      </c>
      <c r="BB110" s="117"/>
      <c r="BC110" s="117"/>
      <c r="BD110" s="117"/>
      <c r="BE110" s="247">
        <v>11453</v>
      </c>
      <c r="BF110" s="164">
        <f t="shared" si="140"/>
        <v>14434</v>
      </c>
      <c r="BG110" s="117"/>
      <c r="BH110" s="161"/>
      <c r="BI110" s="161"/>
      <c r="BJ110" s="247">
        <v>14434</v>
      </c>
      <c r="BK110" s="122">
        <f t="shared" si="141"/>
        <v>38006</v>
      </c>
      <c r="BL110" s="293">
        <f t="shared" si="142"/>
        <v>0</v>
      </c>
      <c r="BM110" s="293">
        <f>AX110+BC110+BH110</f>
        <v>0</v>
      </c>
      <c r="BN110" s="293">
        <f t="shared" si="179"/>
        <v>0</v>
      </c>
      <c r="BO110" s="542">
        <f>AZ110+BE110+BJ110</f>
        <v>38006</v>
      </c>
      <c r="BP110" s="122">
        <f t="shared" si="145"/>
        <v>16578</v>
      </c>
      <c r="BQ110" s="117"/>
      <c r="BR110" s="117"/>
      <c r="BS110" s="117"/>
      <c r="BT110" s="247">
        <v>16578</v>
      </c>
      <c r="BU110" s="122">
        <f t="shared" si="146"/>
        <v>18582</v>
      </c>
      <c r="BV110" s="117"/>
      <c r="BW110" s="161"/>
      <c r="BX110" s="161"/>
      <c r="BY110" s="247">
        <v>18582</v>
      </c>
      <c r="BZ110" s="122">
        <f t="shared" si="147"/>
        <v>21878</v>
      </c>
      <c r="CA110" s="117"/>
      <c r="CB110" s="161"/>
      <c r="CC110" s="161"/>
      <c r="CD110" s="247">
        <v>21878</v>
      </c>
      <c r="CE110" s="122">
        <f t="shared" si="148"/>
        <v>57038</v>
      </c>
      <c r="CF110" s="110">
        <f t="shared" si="163"/>
        <v>0</v>
      </c>
      <c r="CG110" s="110">
        <f t="shared" si="150"/>
        <v>0</v>
      </c>
      <c r="CH110" s="110">
        <f t="shared" si="151"/>
        <v>0</v>
      </c>
      <c r="CI110" s="110">
        <f t="shared" si="152"/>
        <v>57038</v>
      </c>
      <c r="CJ110" s="132">
        <f t="shared" si="153"/>
        <v>95044</v>
      </c>
      <c r="CK110" s="114"/>
      <c r="CL110" s="114"/>
      <c r="CM110" s="114">
        <f t="shared" si="157"/>
        <v>0</v>
      </c>
      <c r="CN110" s="246">
        <f t="shared" si="174"/>
        <v>95044</v>
      </c>
      <c r="CO110" s="132">
        <f t="shared" si="154"/>
        <v>199499</v>
      </c>
      <c r="CP110" s="110"/>
      <c r="CQ110" s="110"/>
      <c r="CR110" s="110">
        <f t="shared" si="158"/>
        <v>0</v>
      </c>
      <c r="CS110" s="545">
        <f t="shared" si="175"/>
        <v>199499</v>
      </c>
      <c r="CT110" s="279"/>
      <c r="CU110" s="279"/>
      <c r="CV110" s="279"/>
      <c r="CW110" s="279"/>
      <c r="CX110" s="279"/>
      <c r="CY110" s="264"/>
      <c r="CZ110" s="264"/>
      <c r="DA110" s="264"/>
      <c r="DB110" s="264"/>
      <c r="DC110" s="264"/>
      <c r="DD110" s="264"/>
      <c r="DE110" s="26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</row>
    <row r="111" spans="1:149" s="249" customFormat="1">
      <c r="A111" s="253" t="s">
        <v>179</v>
      </c>
      <c r="B111" s="251" t="s">
        <v>125</v>
      </c>
      <c r="C111" s="164">
        <f t="shared" si="125"/>
        <v>1527</v>
      </c>
      <c r="D111" s="66"/>
      <c r="E111" s="66"/>
      <c r="F111" s="246">
        <v>1527</v>
      </c>
      <c r="G111" s="66"/>
      <c r="H111" s="145">
        <f t="shared" si="126"/>
        <v>1452</v>
      </c>
      <c r="I111" s="114"/>
      <c r="J111" s="114"/>
      <c r="K111" s="246">
        <v>1452</v>
      </c>
      <c r="L111" s="114"/>
      <c r="M111" s="145">
        <f t="shared" si="127"/>
        <v>6911</v>
      </c>
      <c r="N111" s="114"/>
      <c r="O111" s="114"/>
      <c r="P111" s="246">
        <v>6911</v>
      </c>
      <c r="Q111" s="114"/>
      <c r="R111" s="164">
        <f t="shared" si="128"/>
        <v>9890</v>
      </c>
      <c r="S111" s="158"/>
      <c r="T111" s="289">
        <f t="shared" si="130"/>
        <v>0</v>
      </c>
      <c r="U111" s="301">
        <f>F111+K111+P111</f>
        <v>9890</v>
      </c>
      <c r="V111" s="289">
        <f t="shared" si="132"/>
        <v>0</v>
      </c>
      <c r="W111" s="164">
        <f t="shared" si="133"/>
        <v>9529</v>
      </c>
      <c r="X111" s="158"/>
      <c r="Y111" s="66"/>
      <c r="Z111" s="248">
        <v>9529</v>
      </c>
      <c r="AA111" s="66"/>
      <c r="AB111" s="164">
        <f t="shared" si="134"/>
        <v>5097</v>
      </c>
      <c r="AC111" s="114"/>
      <c r="AD111" s="114"/>
      <c r="AE111" s="246">
        <v>5097</v>
      </c>
      <c r="AF111" s="114"/>
      <c r="AG111" s="164">
        <f t="shared" si="135"/>
        <v>1843</v>
      </c>
      <c r="AH111" s="117"/>
      <c r="AI111" s="117"/>
      <c r="AJ111" s="247">
        <v>1843</v>
      </c>
      <c r="AK111" s="117"/>
      <c r="AL111" s="164">
        <f t="shared" si="136"/>
        <v>16469</v>
      </c>
      <c r="AM111" s="289">
        <f>X111+AC111+AH111</f>
        <v>0</v>
      </c>
      <c r="AN111" s="117"/>
      <c r="AO111" s="290">
        <f>Z111+AE111+AJ111</f>
        <v>16469</v>
      </c>
      <c r="AP111" s="117"/>
      <c r="AQ111" s="164">
        <f t="shared" si="137"/>
        <v>26359</v>
      </c>
      <c r="AR111" s="114"/>
      <c r="AS111" s="114"/>
      <c r="AT111" s="246">
        <f>U111+AO111</f>
        <v>26359</v>
      </c>
      <c r="AU111" s="114"/>
      <c r="AV111" s="164">
        <f t="shared" si="138"/>
        <v>1393</v>
      </c>
      <c r="AW111" s="117"/>
      <c r="AX111" s="117"/>
      <c r="AY111" s="247">
        <v>1393</v>
      </c>
      <c r="AZ111" s="117"/>
      <c r="BA111" s="164">
        <f t="shared" si="139"/>
        <v>1109</v>
      </c>
      <c r="BB111" s="117"/>
      <c r="BC111" s="117"/>
      <c r="BD111" s="247">
        <v>1109</v>
      </c>
      <c r="BE111" s="117"/>
      <c r="BF111" s="164">
        <f t="shared" si="140"/>
        <v>3135</v>
      </c>
      <c r="BG111" s="117"/>
      <c r="BH111" s="161"/>
      <c r="BI111" s="247">
        <v>3135</v>
      </c>
      <c r="BJ111" s="161"/>
      <c r="BK111" s="122">
        <f t="shared" si="141"/>
        <v>5637</v>
      </c>
      <c r="BL111" s="293">
        <f t="shared" si="142"/>
        <v>0</v>
      </c>
      <c r="BM111" s="293">
        <f>AX111+BC111+BH111</f>
        <v>0</v>
      </c>
      <c r="BN111" s="294">
        <f t="shared" si="179"/>
        <v>5637</v>
      </c>
      <c r="BO111" s="302"/>
      <c r="BP111" s="122">
        <f t="shared" si="145"/>
        <v>5755</v>
      </c>
      <c r="BQ111" s="117"/>
      <c r="BR111" s="117"/>
      <c r="BS111" s="247">
        <v>5755</v>
      </c>
      <c r="BT111" s="117"/>
      <c r="BU111" s="122">
        <f t="shared" si="146"/>
        <v>10332</v>
      </c>
      <c r="BV111" s="117"/>
      <c r="BW111" s="161"/>
      <c r="BX111" s="247">
        <v>10332</v>
      </c>
      <c r="BY111" s="161"/>
      <c r="BZ111" s="122">
        <f t="shared" si="147"/>
        <v>14229</v>
      </c>
      <c r="CA111" s="117"/>
      <c r="CB111" s="161"/>
      <c r="CC111" s="247">
        <v>14229</v>
      </c>
      <c r="CD111" s="161"/>
      <c r="CE111" s="122">
        <f t="shared" si="148"/>
        <v>30316</v>
      </c>
      <c r="CF111" s="110">
        <f t="shared" si="163"/>
        <v>0</v>
      </c>
      <c r="CG111" s="110">
        <f t="shared" si="150"/>
        <v>0</v>
      </c>
      <c r="CH111" s="110">
        <f t="shared" si="151"/>
        <v>30316</v>
      </c>
      <c r="CI111" s="110">
        <f t="shared" si="152"/>
        <v>0</v>
      </c>
      <c r="CJ111" s="132">
        <f t="shared" si="153"/>
        <v>35953</v>
      </c>
      <c r="CK111" s="114"/>
      <c r="CL111" s="114"/>
      <c r="CM111" s="246">
        <f t="shared" si="157"/>
        <v>35953</v>
      </c>
      <c r="CN111" s="114">
        <f t="shared" si="174"/>
        <v>0</v>
      </c>
      <c r="CO111" s="132">
        <f t="shared" si="154"/>
        <v>62312</v>
      </c>
      <c r="CP111" s="110"/>
      <c r="CQ111" s="110"/>
      <c r="CR111" s="545">
        <f t="shared" si="158"/>
        <v>62312</v>
      </c>
      <c r="CS111" s="110">
        <f t="shared" si="175"/>
        <v>0</v>
      </c>
      <c r="CT111" s="279"/>
      <c r="CU111" s="279"/>
      <c r="CV111" s="279"/>
      <c r="CW111" s="279"/>
      <c r="CX111" s="279"/>
      <c r="CY111" s="264"/>
      <c r="CZ111" s="264"/>
      <c r="DA111" s="264"/>
      <c r="DB111" s="264"/>
      <c r="DC111" s="264"/>
      <c r="DD111" s="264"/>
      <c r="DE111" s="26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</row>
    <row r="112" spans="1:149" s="249" customFormat="1">
      <c r="A112" s="253" t="s">
        <v>180</v>
      </c>
      <c r="B112" s="50" t="s">
        <v>173</v>
      </c>
      <c r="C112" s="164">
        <f t="shared" si="125"/>
        <v>413</v>
      </c>
      <c r="D112" s="66"/>
      <c r="E112" s="66"/>
      <c r="F112" s="66"/>
      <c r="G112" s="66">
        <v>413</v>
      </c>
      <c r="H112" s="145">
        <f t="shared" si="126"/>
        <v>446</v>
      </c>
      <c r="I112" s="114"/>
      <c r="J112" s="114"/>
      <c r="K112" s="114"/>
      <c r="L112" s="114">
        <v>446</v>
      </c>
      <c r="M112" s="145">
        <f t="shared" si="127"/>
        <v>346</v>
      </c>
      <c r="N112" s="114"/>
      <c r="O112" s="114"/>
      <c r="P112" s="114"/>
      <c r="Q112" s="114">
        <v>346</v>
      </c>
      <c r="R112" s="164">
        <f t="shared" si="128"/>
        <v>1205</v>
      </c>
      <c r="S112" s="158"/>
      <c r="T112" s="289">
        <f t="shared" si="130"/>
        <v>0</v>
      </c>
      <c r="U112" s="158"/>
      <c r="V112" s="158">
        <f>G112+L112+Q112</f>
        <v>1205</v>
      </c>
      <c r="W112" s="164">
        <f t="shared" si="133"/>
        <v>343</v>
      </c>
      <c r="X112" s="158"/>
      <c r="Y112" s="66"/>
      <c r="Z112" s="66"/>
      <c r="AA112" s="66">
        <v>343</v>
      </c>
      <c r="AB112" s="164">
        <f t="shared" si="134"/>
        <v>309</v>
      </c>
      <c r="AC112" s="114"/>
      <c r="AD112" s="114"/>
      <c r="AE112" s="66"/>
      <c r="AF112" s="114">
        <v>309</v>
      </c>
      <c r="AG112" s="164">
        <f t="shared" si="135"/>
        <v>237</v>
      </c>
      <c r="AH112" s="117"/>
      <c r="AI112" s="117"/>
      <c r="AJ112" s="66"/>
      <c r="AK112" s="117">
        <v>237</v>
      </c>
      <c r="AL112" s="164">
        <f t="shared" si="136"/>
        <v>889</v>
      </c>
      <c r="AM112" s="289"/>
      <c r="AN112" s="117"/>
      <c r="AO112" s="66"/>
      <c r="AP112" s="114">
        <f>AA112+AF112+AK112</f>
        <v>889</v>
      </c>
      <c r="AQ112" s="164">
        <f t="shared" si="137"/>
        <v>2094</v>
      </c>
      <c r="AR112" s="114"/>
      <c r="AS112" s="114"/>
      <c r="AT112" s="114"/>
      <c r="AU112" s="114">
        <f>V112+AP112</f>
        <v>2094</v>
      </c>
      <c r="AV112" s="164">
        <f t="shared" si="138"/>
        <v>273</v>
      </c>
      <c r="AW112" s="117"/>
      <c r="AX112" s="117"/>
      <c r="AY112" s="117"/>
      <c r="AZ112" s="117">
        <v>273</v>
      </c>
      <c r="BA112" s="164">
        <f t="shared" si="139"/>
        <v>295</v>
      </c>
      <c r="BB112" s="117"/>
      <c r="BC112" s="117"/>
      <c r="BD112" s="117"/>
      <c r="BE112" s="117">
        <v>295</v>
      </c>
      <c r="BF112" s="164">
        <f t="shared" si="140"/>
        <v>260</v>
      </c>
      <c r="BG112" s="117"/>
      <c r="BH112" s="161"/>
      <c r="BI112" s="117"/>
      <c r="BJ112" s="161">
        <v>260</v>
      </c>
      <c r="BK112" s="122">
        <f t="shared" si="141"/>
        <v>828</v>
      </c>
      <c r="BL112" s="293">
        <f t="shared" si="142"/>
        <v>0</v>
      </c>
      <c r="BM112" s="293">
        <f>AX112+BC112+BH112</f>
        <v>0</v>
      </c>
      <c r="BN112" s="293">
        <f t="shared" si="179"/>
        <v>0</v>
      </c>
      <c r="BO112" s="302">
        <f>AZ112+BE112+BJ112</f>
        <v>828</v>
      </c>
      <c r="BP112" s="122">
        <f t="shared" si="145"/>
        <v>356</v>
      </c>
      <c r="BQ112" s="117"/>
      <c r="BR112" s="117"/>
      <c r="BS112" s="117"/>
      <c r="BT112" s="117">
        <v>356</v>
      </c>
      <c r="BU112" s="122">
        <f t="shared" si="146"/>
        <v>385</v>
      </c>
      <c r="BV112" s="117"/>
      <c r="BW112" s="161"/>
      <c r="BX112" s="161"/>
      <c r="BY112" s="161">
        <v>385</v>
      </c>
      <c r="BZ112" s="122">
        <f t="shared" si="147"/>
        <v>405</v>
      </c>
      <c r="CA112" s="117"/>
      <c r="CB112" s="161"/>
      <c r="CC112" s="161"/>
      <c r="CD112" s="161">
        <v>405</v>
      </c>
      <c r="CE112" s="122">
        <f t="shared" si="148"/>
        <v>1146</v>
      </c>
      <c r="CF112" s="110">
        <f t="shared" si="163"/>
        <v>0</v>
      </c>
      <c r="CG112" s="110">
        <f t="shared" si="150"/>
        <v>0</v>
      </c>
      <c r="CH112" s="110">
        <f t="shared" si="151"/>
        <v>0</v>
      </c>
      <c r="CI112" s="110">
        <f t="shared" si="152"/>
        <v>1146</v>
      </c>
      <c r="CJ112" s="132">
        <f t="shared" si="153"/>
        <v>1974</v>
      </c>
      <c r="CK112" s="114"/>
      <c r="CL112" s="114"/>
      <c r="CM112" s="114">
        <f t="shared" si="157"/>
        <v>0</v>
      </c>
      <c r="CN112" s="114">
        <f t="shared" si="174"/>
        <v>1974</v>
      </c>
      <c r="CO112" s="132">
        <f t="shared" si="154"/>
        <v>4068</v>
      </c>
      <c r="CP112" s="110"/>
      <c r="CQ112" s="110"/>
      <c r="CR112" s="110">
        <f t="shared" si="158"/>
        <v>0</v>
      </c>
      <c r="CS112" s="110">
        <f t="shared" si="175"/>
        <v>4068</v>
      </c>
      <c r="CT112" s="279"/>
      <c r="CU112" s="279"/>
      <c r="CV112" s="279"/>
      <c r="CW112" s="279"/>
      <c r="CX112" s="279"/>
      <c r="CY112" s="264"/>
      <c r="CZ112" s="264"/>
      <c r="DA112" s="264"/>
      <c r="DB112" s="264"/>
      <c r="DC112" s="264"/>
      <c r="DD112" s="264"/>
      <c r="DE112" s="26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</row>
    <row r="113" spans="1:149" s="249" customFormat="1">
      <c r="A113" s="253" t="s">
        <v>508</v>
      </c>
      <c r="B113" s="50" t="s">
        <v>509</v>
      </c>
      <c r="C113" s="164">
        <f t="shared" si="125"/>
        <v>753</v>
      </c>
      <c r="D113" s="66"/>
      <c r="E113" s="66"/>
      <c r="F113" s="66"/>
      <c r="G113" s="66">
        <v>753</v>
      </c>
      <c r="H113" s="145">
        <f t="shared" si="126"/>
        <v>633</v>
      </c>
      <c r="I113" s="114"/>
      <c r="J113" s="114"/>
      <c r="K113" s="114"/>
      <c r="L113" s="114">
        <v>633</v>
      </c>
      <c r="M113" s="145">
        <f t="shared" si="127"/>
        <v>682</v>
      </c>
      <c r="N113" s="114"/>
      <c r="O113" s="114"/>
      <c r="P113" s="114"/>
      <c r="Q113" s="114">
        <v>682</v>
      </c>
      <c r="R113" s="164">
        <f t="shared" si="128"/>
        <v>2068</v>
      </c>
      <c r="S113" s="158"/>
      <c r="T113" s="289"/>
      <c r="U113" s="158"/>
      <c r="V113" s="158">
        <f>G113+L113+Q113</f>
        <v>2068</v>
      </c>
      <c r="W113" s="164">
        <f t="shared" si="133"/>
        <v>626</v>
      </c>
      <c r="X113" s="158"/>
      <c r="Y113" s="66"/>
      <c r="Z113" s="66"/>
      <c r="AA113" s="66">
        <v>626</v>
      </c>
      <c r="AB113" s="164">
        <f t="shared" si="134"/>
        <v>727</v>
      </c>
      <c r="AC113" s="114"/>
      <c r="AD113" s="114"/>
      <c r="AE113" s="66"/>
      <c r="AF113" s="114">
        <v>727</v>
      </c>
      <c r="AG113" s="164">
        <f t="shared" si="135"/>
        <v>682</v>
      </c>
      <c r="AH113" s="117"/>
      <c r="AI113" s="117"/>
      <c r="AJ113" s="66"/>
      <c r="AK113" s="117">
        <v>682</v>
      </c>
      <c r="AL113" s="164">
        <f t="shared" si="136"/>
        <v>2035</v>
      </c>
      <c r="AM113" s="289"/>
      <c r="AN113" s="117"/>
      <c r="AO113" s="66"/>
      <c r="AP113" s="114">
        <f>AA113+AF113+AK113</f>
        <v>2035</v>
      </c>
      <c r="AQ113" s="164">
        <f t="shared" si="137"/>
        <v>4103</v>
      </c>
      <c r="AR113" s="114"/>
      <c r="AS113" s="114"/>
      <c r="AT113" s="114"/>
      <c r="AU113" s="114">
        <f>V113+AP113</f>
        <v>4103</v>
      </c>
      <c r="AV113" s="164">
        <f t="shared" si="138"/>
        <v>690</v>
      </c>
      <c r="AW113" s="117"/>
      <c r="AX113" s="117"/>
      <c r="AY113" s="117"/>
      <c r="AZ113" s="117">
        <v>690</v>
      </c>
      <c r="BA113" s="164">
        <f t="shared" si="139"/>
        <v>723</v>
      </c>
      <c r="BB113" s="117"/>
      <c r="BC113" s="117"/>
      <c r="BD113" s="117"/>
      <c r="BE113" s="117">
        <v>723</v>
      </c>
      <c r="BF113" s="164">
        <f t="shared" si="140"/>
        <v>652</v>
      </c>
      <c r="BG113" s="117"/>
      <c r="BH113" s="161"/>
      <c r="BI113" s="117"/>
      <c r="BJ113" s="161">
        <v>652</v>
      </c>
      <c r="BK113" s="122">
        <f t="shared" si="141"/>
        <v>2065</v>
      </c>
      <c r="BL113" s="293"/>
      <c r="BM113" s="293"/>
      <c r="BN113" s="293"/>
      <c r="BO113" s="302">
        <f>AZ113+BE113+BJ113</f>
        <v>2065</v>
      </c>
      <c r="BP113" s="122">
        <f t="shared" si="145"/>
        <v>731</v>
      </c>
      <c r="BQ113" s="117"/>
      <c r="BR113" s="117"/>
      <c r="BS113" s="117"/>
      <c r="BT113" s="117">
        <v>731</v>
      </c>
      <c r="BU113" s="122">
        <f t="shared" si="146"/>
        <v>709</v>
      </c>
      <c r="BV113" s="117"/>
      <c r="BW113" s="161"/>
      <c r="BX113" s="161"/>
      <c r="BY113" s="161">
        <v>709</v>
      </c>
      <c r="BZ113" s="122">
        <f t="shared" si="147"/>
        <v>586</v>
      </c>
      <c r="CA113" s="117"/>
      <c r="CB113" s="161"/>
      <c r="CC113" s="161"/>
      <c r="CD113" s="161">
        <v>586</v>
      </c>
      <c r="CE113" s="122">
        <f t="shared" si="148"/>
        <v>2026</v>
      </c>
      <c r="CF113" s="110">
        <f t="shared" si="163"/>
        <v>0</v>
      </c>
      <c r="CG113" s="110">
        <f t="shared" si="150"/>
        <v>0</v>
      </c>
      <c r="CH113" s="110">
        <f t="shared" si="151"/>
        <v>0</v>
      </c>
      <c r="CI113" s="110">
        <f t="shared" si="152"/>
        <v>2026</v>
      </c>
      <c r="CJ113" s="132">
        <f t="shared" si="153"/>
        <v>4091</v>
      </c>
      <c r="CK113" s="114"/>
      <c r="CL113" s="114"/>
      <c r="CM113" s="114">
        <f t="shared" si="157"/>
        <v>0</v>
      </c>
      <c r="CN113" s="114">
        <f t="shared" si="174"/>
        <v>4091</v>
      </c>
      <c r="CO113" s="132">
        <f t="shared" si="154"/>
        <v>8194</v>
      </c>
      <c r="CP113" s="110"/>
      <c r="CQ113" s="110"/>
      <c r="CR113" s="110">
        <f t="shared" si="158"/>
        <v>0</v>
      </c>
      <c r="CS113" s="110">
        <f t="shared" si="175"/>
        <v>8194</v>
      </c>
      <c r="CT113" s="279"/>
      <c r="CU113" s="279"/>
      <c r="CV113" s="279"/>
      <c r="CW113" s="279"/>
      <c r="CX113" s="279"/>
      <c r="CY113" s="264"/>
      <c r="CZ113" s="264"/>
      <c r="DA113" s="264"/>
      <c r="DB113" s="264"/>
      <c r="DC113" s="264"/>
      <c r="DD113" s="264"/>
      <c r="DE113" s="26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</row>
    <row r="114" spans="1:149" s="249" customFormat="1">
      <c r="A114" s="253"/>
      <c r="B114" s="50" t="s">
        <v>551</v>
      </c>
      <c r="C114" s="164"/>
      <c r="D114" s="66"/>
      <c r="E114" s="66"/>
      <c r="F114" s="66"/>
      <c r="G114" s="66"/>
      <c r="H114" s="145"/>
      <c r="I114" s="114"/>
      <c r="J114" s="114"/>
      <c r="K114" s="114"/>
      <c r="L114" s="114"/>
      <c r="M114" s="145"/>
      <c r="N114" s="114"/>
      <c r="O114" s="114"/>
      <c r="P114" s="114"/>
      <c r="Q114" s="114"/>
      <c r="R114" s="164"/>
      <c r="S114" s="158"/>
      <c r="T114" s="289"/>
      <c r="U114" s="158"/>
      <c r="V114" s="158"/>
      <c r="W114" s="164"/>
      <c r="X114" s="158"/>
      <c r="Y114" s="66"/>
      <c r="Z114" s="66"/>
      <c r="AA114" s="66"/>
      <c r="AB114" s="164"/>
      <c r="AC114" s="114"/>
      <c r="AD114" s="114"/>
      <c r="AE114" s="66"/>
      <c r="AF114" s="114"/>
      <c r="AG114" s="164"/>
      <c r="AH114" s="117"/>
      <c r="AI114" s="117"/>
      <c r="AJ114" s="66"/>
      <c r="AK114" s="117">
        <v>1393</v>
      </c>
      <c r="AL114" s="164"/>
      <c r="AM114" s="289"/>
      <c r="AN114" s="117"/>
      <c r="AO114" s="66"/>
      <c r="AP114" s="114">
        <f>Q114+AK114</f>
        <v>1393</v>
      </c>
      <c r="AQ114" s="164"/>
      <c r="AR114" s="114"/>
      <c r="AS114" s="114"/>
      <c r="AT114" s="114"/>
      <c r="AU114" s="114">
        <f>V114+AP114</f>
        <v>1393</v>
      </c>
      <c r="AV114" s="164">
        <f t="shared" si="138"/>
        <v>8</v>
      </c>
      <c r="AW114" s="117"/>
      <c r="AX114" s="117"/>
      <c r="AY114" s="117"/>
      <c r="AZ114" s="117">
        <v>8</v>
      </c>
      <c r="BA114" s="164">
        <f t="shared" si="139"/>
        <v>3</v>
      </c>
      <c r="BB114" s="117"/>
      <c r="BC114" s="117"/>
      <c r="BD114" s="117"/>
      <c r="BE114" s="117">
        <v>3</v>
      </c>
      <c r="BF114" s="164">
        <f t="shared" si="140"/>
        <v>9</v>
      </c>
      <c r="BG114" s="117"/>
      <c r="BH114" s="161"/>
      <c r="BI114" s="117"/>
      <c r="BJ114" s="161">
        <v>9</v>
      </c>
      <c r="BK114" s="122">
        <f t="shared" si="141"/>
        <v>20</v>
      </c>
      <c r="BL114" s="293"/>
      <c r="BM114" s="293"/>
      <c r="BN114" s="293"/>
      <c r="BO114" s="66">
        <f t="shared" ref="BO114" si="181">AZ114+BE114+BJ114</f>
        <v>20</v>
      </c>
      <c r="BP114" s="122">
        <f t="shared" si="145"/>
        <v>14</v>
      </c>
      <c r="BQ114" s="117"/>
      <c r="BR114" s="117"/>
      <c r="BS114" s="117"/>
      <c r="BT114" s="117">
        <v>14</v>
      </c>
      <c r="BU114" s="122"/>
      <c r="BV114" s="117"/>
      <c r="BW114" s="161"/>
      <c r="BX114" s="161"/>
      <c r="BY114" s="161">
        <v>173</v>
      </c>
      <c r="BZ114" s="122">
        <f t="shared" si="147"/>
        <v>101</v>
      </c>
      <c r="CA114" s="117"/>
      <c r="CB114" s="161"/>
      <c r="CC114" s="161"/>
      <c r="CD114" s="161">
        <v>101</v>
      </c>
      <c r="CE114" s="122"/>
      <c r="CF114" s="110">
        <f t="shared" si="163"/>
        <v>0</v>
      </c>
      <c r="CG114" s="110">
        <f t="shared" si="150"/>
        <v>0</v>
      </c>
      <c r="CH114" s="110">
        <f t="shared" si="151"/>
        <v>0</v>
      </c>
      <c r="CI114" s="110">
        <f t="shared" si="152"/>
        <v>288</v>
      </c>
      <c r="CJ114" s="132"/>
      <c r="CK114" s="114"/>
      <c r="CL114" s="114"/>
      <c r="CM114" s="114"/>
      <c r="CN114" s="114">
        <f t="shared" si="174"/>
        <v>308</v>
      </c>
      <c r="CO114" s="132">
        <f t="shared" si="154"/>
        <v>1701</v>
      </c>
      <c r="CP114" s="110"/>
      <c r="CQ114" s="110"/>
      <c r="CR114" s="110"/>
      <c r="CS114" s="110">
        <f t="shared" si="175"/>
        <v>1701</v>
      </c>
      <c r="CT114" s="279"/>
      <c r="CU114" s="279"/>
      <c r="CV114" s="279"/>
      <c r="CW114" s="279"/>
      <c r="CX114" s="279"/>
      <c r="CY114" s="264"/>
      <c r="CZ114" s="264"/>
      <c r="DA114" s="264"/>
      <c r="DB114" s="264"/>
      <c r="DC114" s="264"/>
      <c r="DD114" s="264"/>
      <c r="DE114" s="26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</row>
    <row r="115" spans="1:149" s="249" customFormat="1">
      <c r="A115" s="253"/>
      <c r="B115" s="50" t="s">
        <v>552</v>
      </c>
      <c r="C115" s="164"/>
      <c r="D115" s="66"/>
      <c r="E115" s="66"/>
      <c r="F115" s="66"/>
      <c r="G115" s="66"/>
      <c r="H115" s="145"/>
      <c r="I115" s="114"/>
      <c r="J115" s="114"/>
      <c r="K115" s="114"/>
      <c r="L115" s="114"/>
      <c r="M115" s="145"/>
      <c r="N115" s="114"/>
      <c r="O115" s="114"/>
      <c r="P115" s="114"/>
      <c r="Q115" s="114"/>
      <c r="R115" s="164"/>
      <c r="S115" s="158"/>
      <c r="T115" s="289"/>
      <c r="U115" s="158"/>
      <c r="V115" s="158"/>
      <c r="W115" s="164"/>
      <c r="X115" s="158"/>
      <c r="Y115" s="66"/>
      <c r="Z115" s="66"/>
      <c r="AA115" s="66"/>
      <c r="AB115" s="164"/>
      <c r="AC115" s="114"/>
      <c r="AD115" s="114"/>
      <c r="AE115" s="66"/>
      <c r="AF115" s="114"/>
      <c r="AG115" s="164"/>
      <c r="AH115" s="117"/>
      <c r="AI115" s="117"/>
      <c r="AJ115" s="66"/>
      <c r="AK115" s="117"/>
      <c r="AL115" s="164"/>
      <c r="AM115" s="289"/>
      <c r="AN115" s="117"/>
      <c r="AO115" s="66"/>
      <c r="AP115" s="114"/>
      <c r="AQ115" s="164"/>
      <c r="AR115" s="114"/>
      <c r="AS115" s="114"/>
      <c r="AT115" s="114"/>
      <c r="AU115" s="114"/>
      <c r="AV115" s="164"/>
      <c r="AW115" s="117"/>
      <c r="AX115" s="117"/>
      <c r="AY115" s="117"/>
      <c r="AZ115" s="117"/>
      <c r="BA115" s="164"/>
      <c r="BB115" s="117">
        <v>1680</v>
      </c>
      <c r="BC115" s="117"/>
      <c r="BD115" s="117"/>
      <c r="BE115" s="117"/>
      <c r="BF115" s="164">
        <f t="shared" si="140"/>
        <v>5670</v>
      </c>
      <c r="BG115" s="117">
        <v>5670</v>
      </c>
      <c r="BH115" s="161"/>
      <c r="BI115" s="117"/>
      <c r="BJ115" s="161"/>
      <c r="BK115" s="122">
        <f t="shared" si="141"/>
        <v>7350</v>
      </c>
      <c r="BL115" s="66">
        <f t="shared" ref="BL115" si="182">AW115+BB115+BG115</f>
        <v>7350</v>
      </c>
      <c r="BM115" s="293"/>
      <c r="BN115" s="293"/>
      <c r="BO115" s="302"/>
      <c r="BP115" s="122"/>
      <c r="BQ115" s="117">
        <v>45108</v>
      </c>
      <c r="BR115" s="117"/>
      <c r="BS115" s="117"/>
      <c r="BT115" s="117"/>
      <c r="BU115" s="122"/>
      <c r="BV115" s="117">
        <v>62742</v>
      </c>
      <c r="BW115" s="161"/>
      <c r="BX115" s="161"/>
      <c r="BY115" s="161"/>
      <c r="BZ115" s="122">
        <f t="shared" si="147"/>
        <v>67500</v>
      </c>
      <c r="CA115" s="117">
        <v>67500</v>
      </c>
      <c r="CB115" s="161"/>
      <c r="CC115" s="161"/>
      <c r="CD115" s="161"/>
      <c r="CE115" s="122"/>
      <c r="CF115" s="110">
        <f t="shared" si="163"/>
        <v>175350</v>
      </c>
      <c r="CG115" s="110">
        <f t="shared" si="150"/>
        <v>0</v>
      </c>
      <c r="CH115" s="110">
        <f t="shared" si="151"/>
        <v>0</v>
      </c>
      <c r="CI115" s="110">
        <f t="shared" si="152"/>
        <v>0</v>
      </c>
      <c r="CJ115" s="132"/>
      <c r="CK115" s="114"/>
      <c r="CL115" s="114"/>
      <c r="CM115" s="114"/>
      <c r="CN115" s="114"/>
      <c r="CO115" s="132"/>
      <c r="CP115" s="110"/>
      <c r="CQ115" s="110"/>
      <c r="CR115" s="110"/>
      <c r="CS115" s="110"/>
      <c r="CT115" s="279"/>
      <c r="CU115" s="279"/>
      <c r="CV115" s="279"/>
      <c r="CW115" s="279"/>
      <c r="CX115" s="279"/>
      <c r="CY115" s="264"/>
      <c r="CZ115" s="264"/>
      <c r="DA115" s="264"/>
      <c r="DB115" s="264"/>
      <c r="DC115" s="264"/>
      <c r="DD115" s="264"/>
      <c r="DE115" s="26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</row>
    <row r="116" spans="1:149">
      <c r="A116" s="238" t="s">
        <v>133</v>
      </c>
      <c r="B116" s="50" t="s">
        <v>101</v>
      </c>
      <c r="C116" s="164">
        <f t="shared" si="125"/>
        <v>130877.00000000087</v>
      </c>
      <c r="D116" s="66"/>
      <c r="E116" s="66"/>
      <c r="F116" s="114">
        <v>130877.00000000087</v>
      </c>
      <c r="G116" s="66"/>
      <c r="H116" s="145">
        <f t="shared" si="126"/>
        <v>126354.00000000079</v>
      </c>
      <c r="I116" s="114"/>
      <c r="J116" s="114"/>
      <c r="K116" s="114">
        <v>126354.00000000079</v>
      </c>
      <c r="L116" s="114"/>
      <c r="M116" s="145">
        <f t="shared" si="127"/>
        <v>123336.00000000061</v>
      </c>
      <c r="N116" s="114"/>
      <c r="O116" s="114"/>
      <c r="P116" s="114">
        <v>123336.00000000061</v>
      </c>
      <c r="Q116" s="114"/>
      <c r="R116" s="164">
        <f t="shared" si="128"/>
        <v>380567.00000000227</v>
      </c>
      <c r="S116" s="158"/>
      <c r="T116" s="289">
        <f t="shared" si="130"/>
        <v>0</v>
      </c>
      <c r="U116" s="158">
        <f t="shared" ref="U116:U130" si="183">F116+K116+P116</f>
        <v>380567.00000000227</v>
      </c>
      <c r="V116" s="289">
        <f t="shared" si="132"/>
        <v>0</v>
      </c>
      <c r="W116" s="164">
        <f t="shared" si="133"/>
        <v>117685.00000000052</v>
      </c>
      <c r="X116" s="66"/>
      <c r="Y116" s="66"/>
      <c r="Z116" s="114">
        <v>117685.00000000052</v>
      </c>
      <c r="AA116" s="66"/>
      <c r="AB116" s="164">
        <f t="shared" si="134"/>
        <v>124692.99999999603</v>
      </c>
      <c r="AC116" s="114"/>
      <c r="AD116" s="114"/>
      <c r="AE116" s="114">
        <v>124692.99999999603</v>
      </c>
      <c r="AF116" s="114"/>
      <c r="AG116" s="164">
        <f t="shared" si="135"/>
        <v>127331.00000000332</v>
      </c>
      <c r="AH116" s="117"/>
      <c r="AI116" s="117"/>
      <c r="AJ116" s="117">
        <v>127331.00000000332</v>
      </c>
      <c r="AK116" s="117"/>
      <c r="AL116" s="164">
        <f t="shared" si="136"/>
        <v>369708.99999999988</v>
      </c>
      <c r="AM116" s="117"/>
      <c r="AN116" s="117"/>
      <c r="AO116" s="114">
        <f t="shared" ref="AO116:AO130" si="184">Z116+AE116+AJ116</f>
        <v>369708.99999999988</v>
      </c>
      <c r="AP116" s="117"/>
      <c r="AQ116" s="164">
        <f t="shared" si="137"/>
        <v>750276.0000000021</v>
      </c>
      <c r="AR116" s="114"/>
      <c r="AS116" s="114"/>
      <c r="AT116" s="114">
        <f t="shared" ref="AT116:AT130" si="185">U116+AO116</f>
        <v>750276.0000000021</v>
      </c>
      <c r="AU116" s="114"/>
      <c r="AV116" s="164">
        <f t="shared" si="138"/>
        <v>158475.00000000012</v>
      </c>
      <c r="AW116" s="117"/>
      <c r="AX116" s="117"/>
      <c r="AY116" s="117">
        <v>158475.00000000012</v>
      </c>
      <c r="AZ116" s="117"/>
      <c r="BA116" s="164">
        <f t="shared" si="139"/>
        <v>166816.00000000052</v>
      </c>
      <c r="BB116" s="117"/>
      <c r="BC116" s="117"/>
      <c r="BD116" s="117">
        <v>166816.00000000052</v>
      </c>
      <c r="BE116" s="117"/>
      <c r="BF116" s="164">
        <f t="shared" si="140"/>
        <v>151228.99999999988</v>
      </c>
      <c r="BG116" s="117"/>
      <c r="BH116" s="117"/>
      <c r="BI116" s="117">
        <v>151228.99999999988</v>
      </c>
      <c r="BJ116" s="117"/>
      <c r="BK116" s="122">
        <f t="shared" si="141"/>
        <v>476520.00000000052</v>
      </c>
      <c r="BL116" s="293">
        <f t="shared" si="142"/>
        <v>0</v>
      </c>
      <c r="BM116" s="293">
        <f>AX116+BC116+BH116</f>
        <v>0</v>
      </c>
      <c r="BN116" s="66">
        <f>AY116+BD116+BI116</f>
        <v>476520.00000000052</v>
      </c>
      <c r="BO116" s="302"/>
      <c r="BP116" s="122">
        <f t="shared" si="145"/>
        <v>124696.00000000022</v>
      </c>
      <c r="BQ116" s="117"/>
      <c r="BR116" s="117"/>
      <c r="BS116" s="117">
        <v>124696.00000000022</v>
      </c>
      <c r="BT116" s="117"/>
      <c r="BU116" s="122">
        <f t="shared" si="146"/>
        <v>127977.99999999878</v>
      </c>
      <c r="BV116" s="117"/>
      <c r="BW116" s="117"/>
      <c r="BX116" s="117">
        <v>127977.99999999878</v>
      </c>
      <c r="BY116" s="117"/>
      <c r="BZ116" s="122">
        <f t="shared" si="147"/>
        <v>133999.99999999808</v>
      </c>
      <c r="CA116" s="117"/>
      <c r="CB116" s="117"/>
      <c r="CC116" s="117">
        <v>133999.99999999808</v>
      </c>
      <c r="CD116" s="117"/>
      <c r="CE116" s="122">
        <f t="shared" si="148"/>
        <v>386673.99999999709</v>
      </c>
      <c r="CF116" s="110">
        <f t="shared" si="163"/>
        <v>0</v>
      </c>
      <c r="CG116" s="110">
        <f t="shared" si="150"/>
        <v>0</v>
      </c>
      <c r="CH116" s="110">
        <f t="shared" si="151"/>
        <v>386673.99999999709</v>
      </c>
      <c r="CI116" s="110">
        <f t="shared" si="152"/>
        <v>0</v>
      </c>
      <c r="CJ116" s="132">
        <f t="shared" si="153"/>
        <v>863193.99999999767</v>
      </c>
      <c r="CK116" s="114"/>
      <c r="CL116" s="114"/>
      <c r="CM116" s="114">
        <f t="shared" si="157"/>
        <v>863193.99999999767</v>
      </c>
      <c r="CN116" s="114"/>
      <c r="CO116" s="132">
        <f t="shared" si="154"/>
        <v>1613469.9999999995</v>
      </c>
      <c r="CP116" s="110"/>
      <c r="CQ116" s="110"/>
      <c r="CR116" s="110">
        <f t="shared" si="158"/>
        <v>1613469.9999999995</v>
      </c>
      <c r="CS116" s="110"/>
      <c r="CT116" s="279"/>
      <c r="CU116" s="279"/>
      <c r="CV116" s="279"/>
      <c r="CW116" s="279"/>
      <c r="CX116" s="279"/>
      <c r="CY116" s="264"/>
      <c r="CZ116" s="264"/>
      <c r="DA116" s="264"/>
      <c r="DB116" s="264"/>
      <c r="DC116" s="264"/>
      <c r="DD116" s="264"/>
      <c r="DE116" s="26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</row>
    <row r="117" spans="1:149">
      <c r="A117" s="238" t="s">
        <v>200</v>
      </c>
      <c r="B117" s="50" t="s">
        <v>550</v>
      </c>
      <c r="C117" s="164">
        <f t="shared" si="125"/>
        <v>1963</v>
      </c>
      <c r="D117" s="66"/>
      <c r="E117" s="66"/>
      <c r="F117" s="246">
        <v>1963</v>
      </c>
      <c r="G117" s="66"/>
      <c r="H117" s="145">
        <f t="shared" si="126"/>
        <v>2382</v>
      </c>
      <c r="I117" s="114"/>
      <c r="J117" s="114"/>
      <c r="K117" s="246">
        <v>2382</v>
      </c>
      <c r="L117" s="114"/>
      <c r="M117" s="145">
        <f t="shared" si="127"/>
        <v>2592</v>
      </c>
      <c r="N117" s="114"/>
      <c r="O117" s="114"/>
      <c r="P117" s="246">
        <v>2592</v>
      </c>
      <c r="Q117" s="114"/>
      <c r="R117" s="164">
        <f t="shared" ref="R117:R122" si="186">SUM(S117:V117)</f>
        <v>6937</v>
      </c>
      <c r="S117" s="158"/>
      <c r="T117" s="289"/>
      <c r="U117" s="301">
        <f t="shared" si="183"/>
        <v>6937</v>
      </c>
      <c r="V117" s="289"/>
      <c r="W117" s="164">
        <f t="shared" si="133"/>
        <v>1739</v>
      </c>
      <c r="X117" s="66"/>
      <c r="Y117" s="66"/>
      <c r="Z117" s="246">
        <v>1739</v>
      </c>
      <c r="AA117" s="66"/>
      <c r="AB117" s="164">
        <f t="shared" si="134"/>
        <v>875</v>
      </c>
      <c r="AC117" s="114"/>
      <c r="AD117" s="114"/>
      <c r="AE117" s="246">
        <v>875</v>
      </c>
      <c r="AF117" s="114"/>
      <c r="AG117" s="164">
        <f t="shared" si="135"/>
        <v>421</v>
      </c>
      <c r="AH117" s="117"/>
      <c r="AI117" s="117"/>
      <c r="AJ117" s="247">
        <v>421</v>
      </c>
      <c r="AK117" s="117"/>
      <c r="AL117" s="164">
        <f t="shared" si="136"/>
        <v>3035</v>
      </c>
      <c r="AM117" s="117"/>
      <c r="AN117" s="117"/>
      <c r="AO117" s="246">
        <f t="shared" si="184"/>
        <v>3035</v>
      </c>
      <c r="AP117" s="117"/>
      <c r="AQ117" s="164">
        <f t="shared" si="137"/>
        <v>9972</v>
      </c>
      <c r="AR117" s="114"/>
      <c r="AS117" s="114"/>
      <c r="AT117" s="246">
        <f t="shared" si="185"/>
        <v>9972</v>
      </c>
      <c r="AU117" s="114"/>
      <c r="AV117" s="164">
        <f t="shared" si="138"/>
        <v>381</v>
      </c>
      <c r="AW117" s="117"/>
      <c r="AX117" s="117"/>
      <c r="AY117" s="449">
        <v>381</v>
      </c>
      <c r="AZ117" s="117"/>
      <c r="BA117" s="164">
        <f t="shared" si="139"/>
        <v>608</v>
      </c>
      <c r="BB117" s="117"/>
      <c r="BC117" s="117"/>
      <c r="BD117" s="247">
        <v>608</v>
      </c>
      <c r="BE117" s="117"/>
      <c r="BF117" s="164">
        <f t="shared" si="140"/>
        <v>715</v>
      </c>
      <c r="BG117" s="117"/>
      <c r="BH117" s="117"/>
      <c r="BI117" s="247">
        <v>715</v>
      </c>
      <c r="BJ117" s="117"/>
      <c r="BK117" s="122">
        <f t="shared" si="141"/>
        <v>1704</v>
      </c>
      <c r="BL117" s="293"/>
      <c r="BM117" s="293"/>
      <c r="BN117" s="248">
        <f>AY117+BD117+BI117</f>
        <v>1704</v>
      </c>
      <c r="BO117" s="302"/>
      <c r="BP117" s="122">
        <f t="shared" si="145"/>
        <v>464</v>
      </c>
      <c r="BQ117" s="117"/>
      <c r="BR117" s="117"/>
      <c r="BS117" s="247">
        <v>464</v>
      </c>
      <c r="BT117" s="117"/>
      <c r="BU117" s="122">
        <f t="shared" si="146"/>
        <v>566</v>
      </c>
      <c r="BV117" s="117"/>
      <c r="BW117" s="117"/>
      <c r="BX117" s="247">
        <v>566</v>
      </c>
      <c r="BY117" s="117"/>
      <c r="BZ117" s="122">
        <f t="shared" si="147"/>
        <v>712</v>
      </c>
      <c r="CA117" s="117"/>
      <c r="CB117" s="117"/>
      <c r="CC117" s="247">
        <v>712</v>
      </c>
      <c r="CD117" s="117"/>
      <c r="CE117" s="122">
        <f t="shared" si="148"/>
        <v>1742</v>
      </c>
      <c r="CF117" s="110">
        <f t="shared" si="163"/>
        <v>0</v>
      </c>
      <c r="CG117" s="110">
        <f t="shared" si="150"/>
        <v>0</v>
      </c>
      <c r="CH117" s="110">
        <f t="shared" si="151"/>
        <v>1742</v>
      </c>
      <c r="CI117" s="110">
        <f t="shared" si="152"/>
        <v>0</v>
      </c>
      <c r="CJ117" s="132">
        <f t="shared" si="153"/>
        <v>3446</v>
      </c>
      <c r="CK117" s="114"/>
      <c r="CL117" s="114"/>
      <c r="CM117" s="246">
        <f t="shared" si="157"/>
        <v>3446</v>
      </c>
      <c r="CN117" s="114"/>
      <c r="CO117" s="132">
        <f t="shared" si="154"/>
        <v>13418</v>
      </c>
      <c r="CP117" s="110"/>
      <c r="CQ117" s="110"/>
      <c r="CR117" s="545">
        <f t="shared" si="158"/>
        <v>13418</v>
      </c>
      <c r="CS117" s="110"/>
      <c r="CT117" s="279"/>
      <c r="CU117" s="279"/>
      <c r="CV117" s="279"/>
      <c r="CW117" s="279"/>
      <c r="CX117" s="279"/>
      <c r="CY117" s="264"/>
      <c r="CZ117" s="264"/>
      <c r="DA117" s="264"/>
      <c r="DB117" s="264"/>
      <c r="DC117" s="264"/>
      <c r="DD117" s="264"/>
      <c r="DE117" s="26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</row>
    <row r="118" spans="1:149">
      <c r="A118" s="238" t="s">
        <v>129</v>
      </c>
      <c r="B118" s="239" t="s">
        <v>130</v>
      </c>
      <c r="C118" s="164">
        <f t="shared" si="125"/>
        <v>81828.000000000058</v>
      </c>
      <c r="D118" s="66"/>
      <c r="E118" s="66"/>
      <c r="F118" s="114">
        <v>81828.000000000058</v>
      </c>
      <c r="G118" s="66"/>
      <c r="H118" s="145">
        <f t="shared" si="126"/>
        <v>66006.000000000131</v>
      </c>
      <c r="I118" s="114"/>
      <c r="J118" s="114"/>
      <c r="K118" s="114">
        <v>66006.000000000131</v>
      </c>
      <c r="L118" s="114"/>
      <c r="M118" s="145">
        <f t="shared" si="127"/>
        <v>79685.999999999156</v>
      </c>
      <c r="N118" s="114"/>
      <c r="O118" s="114"/>
      <c r="P118" s="114">
        <v>79685.999999999156</v>
      </c>
      <c r="Q118" s="114"/>
      <c r="R118" s="164">
        <f t="shared" si="186"/>
        <v>227519.99999999933</v>
      </c>
      <c r="S118" s="158"/>
      <c r="T118" s="289">
        <f t="shared" si="130"/>
        <v>0</v>
      </c>
      <c r="U118" s="158">
        <f t="shared" si="183"/>
        <v>227519.99999999933</v>
      </c>
      <c r="V118" s="289">
        <f t="shared" si="132"/>
        <v>0</v>
      </c>
      <c r="W118" s="164">
        <f t="shared" si="133"/>
        <v>72576.000000001106</v>
      </c>
      <c r="X118" s="66"/>
      <c r="Y118" s="66"/>
      <c r="Z118" s="114">
        <v>72576.000000001106</v>
      </c>
      <c r="AA118" s="66"/>
      <c r="AB118" s="164">
        <f t="shared" si="134"/>
        <v>58841.99999999928</v>
      </c>
      <c r="AC118" s="114"/>
      <c r="AD118" s="114"/>
      <c r="AE118" s="114">
        <v>58841.99999999928</v>
      </c>
      <c r="AF118" s="114"/>
      <c r="AG118" s="164">
        <f t="shared" si="135"/>
        <v>37008.00000000072</v>
      </c>
      <c r="AH118" s="117"/>
      <c r="AI118" s="117"/>
      <c r="AJ118" s="117">
        <v>37008.00000000072</v>
      </c>
      <c r="AK118" s="117"/>
      <c r="AL118" s="164">
        <f t="shared" si="136"/>
        <v>168426.00000000111</v>
      </c>
      <c r="AM118" s="117"/>
      <c r="AN118" s="117"/>
      <c r="AO118" s="114">
        <f t="shared" si="184"/>
        <v>168426.00000000111</v>
      </c>
      <c r="AP118" s="117"/>
      <c r="AQ118" s="164">
        <f t="shared" si="137"/>
        <v>395946.00000000047</v>
      </c>
      <c r="AR118" s="114"/>
      <c r="AS118" s="114"/>
      <c r="AT118" s="114">
        <f t="shared" si="185"/>
        <v>395946.00000000047</v>
      </c>
      <c r="AU118" s="114"/>
      <c r="AV118" s="164">
        <f t="shared" si="138"/>
        <v>34235.999999999149</v>
      </c>
      <c r="AW118" s="117"/>
      <c r="AX118" s="117"/>
      <c r="AY118" s="117">
        <v>34235.999999999149</v>
      </c>
      <c r="AZ118" s="117"/>
      <c r="BA118" s="164">
        <f t="shared" si="139"/>
        <v>35946.000000000458</v>
      </c>
      <c r="BB118" s="117"/>
      <c r="BC118" s="117"/>
      <c r="BD118" s="117">
        <v>35946.000000000458</v>
      </c>
      <c r="BE118" s="117"/>
      <c r="BF118" s="164">
        <f t="shared" si="140"/>
        <v>51137.999999999738</v>
      </c>
      <c r="BG118" s="117"/>
      <c r="BH118" s="117"/>
      <c r="BI118" s="117">
        <v>51137.999999999738</v>
      </c>
      <c r="BJ118" s="117"/>
      <c r="BK118" s="122">
        <f t="shared" si="141"/>
        <v>121319.99999999935</v>
      </c>
      <c r="BL118" s="293">
        <f t="shared" si="142"/>
        <v>0</v>
      </c>
      <c r="BM118" s="293">
        <f>AX118+BC118+BH118</f>
        <v>0</v>
      </c>
      <c r="BN118" s="66">
        <f t="shared" ref="BN118:BN148" si="187">AY118+BD118+BI118</f>
        <v>121319.99999999935</v>
      </c>
      <c r="BO118" s="302"/>
      <c r="BP118" s="122">
        <f t="shared" si="145"/>
        <v>68238.000000000393</v>
      </c>
      <c r="BQ118" s="117"/>
      <c r="BR118" s="117"/>
      <c r="BS118" s="117">
        <v>68238.000000000393</v>
      </c>
      <c r="BT118" s="117"/>
      <c r="BU118" s="122">
        <f t="shared" si="146"/>
        <v>62441.999999999149</v>
      </c>
      <c r="BV118" s="117"/>
      <c r="BW118" s="117"/>
      <c r="BX118" s="117">
        <v>62441.999999999149</v>
      </c>
      <c r="BY118" s="117"/>
      <c r="BZ118" s="122">
        <f t="shared" si="147"/>
        <v>64314.000000001048</v>
      </c>
      <c r="CA118" s="117"/>
      <c r="CB118" s="117"/>
      <c r="CC118" s="117">
        <v>64314.000000001048</v>
      </c>
      <c r="CD118" s="117"/>
      <c r="CE118" s="122">
        <f t="shared" si="148"/>
        <v>194994.00000000058</v>
      </c>
      <c r="CF118" s="110">
        <f t="shared" si="163"/>
        <v>0</v>
      </c>
      <c r="CG118" s="110">
        <f t="shared" si="150"/>
        <v>0</v>
      </c>
      <c r="CH118" s="110">
        <f t="shared" si="151"/>
        <v>194994.00000000058</v>
      </c>
      <c r="CI118" s="110">
        <f t="shared" si="152"/>
        <v>0</v>
      </c>
      <c r="CJ118" s="132">
        <f t="shared" si="153"/>
        <v>316313.99999999994</v>
      </c>
      <c r="CK118" s="114"/>
      <c r="CL118" s="114"/>
      <c r="CM118" s="114">
        <f t="shared" si="157"/>
        <v>316313.99999999994</v>
      </c>
      <c r="CN118" s="114"/>
      <c r="CO118" s="132">
        <f t="shared" si="154"/>
        <v>712260.00000000047</v>
      </c>
      <c r="CP118" s="110"/>
      <c r="CQ118" s="110"/>
      <c r="CR118" s="110">
        <f t="shared" si="158"/>
        <v>712260.00000000047</v>
      </c>
      <c r="CS118" s="110"/>
      <c r="CT118" s="279"/>
      <c r="CU118" s="279"/>
      <c r="CV118" s="279"/>
      <c r="CW118" s="279"/>
      <c r="CX118" s="279"/>
      <c r="CY118" s="264"/>
      <c r="CZ118" s="264"/>
      <c r="DA118" s="264"/>
      <c r="DB118" s="264"/>
      <c r="DC118" s="264"/>
      <c r="DD118" s="264"/>
      <c r="DE118" s="26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</row>
    <row r="119" spans="1:149">
      <c r="A119" s="238" t="s">
        <v>132</v>
      </c>
      <c r="B119" s="239" t="s">
        <v>131</v>
      </c>
      <c r="C119" s="164">
        <f t="shared" si="125"/>
        <v>83500.000000000786</v>
      </c>
      <c r="D119" s="66"/>
      <c r="E119" s="66"/>
      <c r="F119" s="114">
        <v>83500.000000000786</v>
      </c>
      <c r="G119" s="66"/>
      <c r="H119" s="145">
        <f t="shared" si="126"/>
        <v>83189.999999999563</v>
      </c>
      <c r="I119" s="114"/>
      <c r="J119" s="114"/>
      <c r="K119" s="114">
        <v>83189.999999999563</v>
      </c>
      <c r="L119" s="114"/>
      <c r="M119" s="145">
        <f t="shared" si="127"/>
        <v>83595.000000000437</v>
      </c>
      <c r="N119" s="114"/>
      <c r="O119" s="114"/>
      <c r="P119" s="114">
        <v>83595.000000000437</v>
      </c>
      <c r="Q119" s="114"/>
      <c r="R119" s="164">
        <f t="shared" si="186"/>
        <v>250285.00000000079</v>
      </c>
      <c r="S119" s="158"/>
      <c r="T119" s="289">
        <f t="shared" si="130"/>
        <v>0</v>
      </c>
      <c r="U119" s="158">
        <f t="shared" si="183"/>
        <v>250285.00000000079</v>
      </c>
      <c r="V119" s="289">
        <f t="shared" si="132"/>
        <v>0</v>
      </c>
      <c r="W119" s="164">
        <f t="shared" si="133"/>
        <v>79660</v>
      </c>
      <c r="X119" s="66"/>
      <c r="Y119" s="66"/>
      <c r="Z119" s="114">
        <v>79660</v>
      </c>
      <c r="AA119" s="66"/>
      <c r="AB119" s="164">
        <f t="shared" si="134"/>
        <v>83245</v>
      </c>
      <c r="AC119" s="114"/>
      <c r="AD119" s="114"/>
      <c r="AE119" s="114">
        <v>83245</v>
      </c>
      <c r="AF119" s="114"/>
      <c r="AG119" s="164">
        <f t="shared" si="135"/>
        <v>83596.000000000029</v>
      </c>
      <c r="AH119" s="117"/>
      <c r="AI119" s="117"/>
      <c r="AJ119" s="117">
        <v>83596.000000000029</v>
      </c>
      <c r="AK119" s="117"/>
      <c r="AL119" s="164">
        <f t="shared" si="136"/>
        <v>246501.00000000003</v>
      </c>
      <c r="AM119" s="117"/>
      <c r="AN119" s="117"/>
      <c r="AO119" s="114">
        <f t="shared" si="184"/>
        <v>246501.00000000003</v>
      </c>
      <c r="AP119" s="117"/>
      <c r="AQ119" s="164">
        <f t="shared" si="137"/>
        <v>496786.00000000081</v>
      </c>
      <c r="AR119" s="114"/>
      <c r="AS119" s="114"/>
      <c r="AT119" s="114">
        <f t="shared" si="185"/>
        <v>496786.00000000081</v>
      </c>
      <c r="AU119" s="114"/>
      <c r="AV119" s="164">
        <f t="shared" si="138"/>
        <v>92808.999999999985</v>
      </c>
      <c r="AW119" s="117"/>
      <c r="AX119" s="117"/>
      <c r="AY119" s="117">
        <v>92808.999999999985</v>
      </c>
      <c r="AZ119" s="117"/>
      <c r="BA119" s="164">
        <f t="shared" si="139"/>
        <v>92681</v>
      </c>
      <c r="BB119" s="117"/>
      <c r="BC119" s="117"/>
      <c r="BD119" s="117">
        <v>92681</v>
      </c>
      <c r="BE119" s="117"/>
      <c r="BF119" s="164">
        <f t="shared" si="140"/>
        <v>94624.999999999971</v>
      </c>
      <c r="BG119" s="117"/>
      <c r="BH119" s="117"/>
      <c r="BI119" s="117">
        <v>94624.999999999971</v>
      </c>
      <c r="BJ119" s="117"/>
      <c r="BK119" s="122">
        <f t="shared" si="141"/>
        <v>280115</v>
      </c>
      <c r="BL119" s="293">
        <f t="shared" si="142"/>
        <v>0</v>
      </c>
      <c r="BM119" s="293">
        <f>AX119+BC119+BH119</f>
        <v>0</v>
      </c>
      <c r="BN119" s="66">
        <f t="shared" si="187"/>
        <v>280115</v>
      </c>
      <c r="BO119" s="302"/>
      <c r="BP119" s="122">
        <f t="shared" si="145"/>
        <v>91537.000000000044</v>
      </c>
      <c r="BQ119" s="117"/>
      <c r="BR119" s="117"/>
      <c r="BS119" s="117">
        <v>91537.000000000044</v>
      </c>
      <c r="BT119" s="117"/>
      <c r="BU119" s="122">
        <f t="shared" si="146"/>
        <v>91982.999999999956</v>
      </c>
      <c r="BV119" s="117"/>
      <c r="BW119" s="117"/>
      <c r="BX119" s="117">
        <v>91982.999999999956</v>
      </c>
      <c r="BY119" s="117"/>
      <c r="BZ119" s="122">
        <f t="shared" si="147"/>
        <v>94420.999999999971</v>
      </c>
      <c r="CA119" s="117"/>
      <c r="CB119" s="117"/>
      <c r="CC119" s="117">
        <v>94420.999999999971</v>
      </c>
      <c r="CD119" s="117"/>
      <c r="CE119" s="122">
        <f t="shared" si="148"/>
        <v>277941</v>
      </c>
      <c r="CF119" s="110">
        <f t="shared" si="163"/>
        <v>0</v>
      </c>
      <c r="CG119" s="110">
        <f t="shared" si="150"/>
        <v>0</v>
      </c>
      <c r="CH119" s="110">
        <f t="shared" si="151"/>
        <v>277941</v>
      </c>
      <c r="CI119" s="110">
        <f t="shared" si="152"/>
        <v>0</v>
      </c>
      <c r="CJ119" s="132">
        <f t="shared" si="153"/>
        <v>558056</v>
      </c>
      <c r="CK119" s="114"/>
      <c r="CL119" s="114"/>
      <c r="CM119" s="114">
        <f t="shared" si="157"/>
        <v>558056</v>
      </c>
      <c r="CN119" s="114"/>
      <c r="CO119" s="132">
        <f t="shared" si="154"/>
        <v>1054842.0000000009</v>
      </c>
      <c r="CP119" s="110"/>
      <c r="CQ119" s="110"/>
      <c r="CR119" s="110">
        <f t="shared" si="158"/>
        <v>1054842.0000000009</v>
      </c>
      <c r="CS119" s="110"/>
      <c r="CT119" s="279"/>
      <c r="CU119" s="279"/>
      <c r="CV119" s="279"/>
      <c r="CW119" s="279"/>
      <c r="CX119" s="279"/>
      <c r="CY119" s="264"/>
      <c r="CZ119" s="264"/>
      <c r="DA119" s="264"/>
      <c r="DB119" s="264"/>
      <c r="DC119" s="264"/>
      <c r="DD119" s="264"/>
      <c r="DE119" s="26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</row>
    <row r="120" spans="1:149">
      <c r="A120" s="253" t="s">
        <v>193</v>
      </c>
      <c r="B120" s="278" t="s">
        <v>190</v>
      </c>
      <c r="C120" s="164">
        <f t="shared" si="125"/>
        <v>2821</v>
      </c>
      <c r="D120" s="66"/>
      <c r="E120" s="66"/>
      <c r="F120" s="246">
        <v>2821</v>
      </c>
      <c r="G120" s="66"/>
      <c r="H120" s="145">
        <f t="shared" si="126"/>
        <v>864</v>
      </c>
      <c r="I120" s="114"/>
      <c r="J120" s="114"/>
      <c r="K120" s="246">
        <v>864</v>
      </c>
      <c r="L120" s="114"/>
      <c r="M120" s="145">
        <f t="shared" si="127"/>
        <v>1889</v>
      </c>
      <c r="N120" s="114"/>
      <c r="O120" s="114"/>
      <c r="P120" s="246">
        <v>1889</v>
      </c>
      <c r="Q120" s="114"/>
      <c r="R120" s="164">
        <f t="shared" si="186"/>
        <v>5574</v>
      </c>
      <c r="S120" s="158"/>
      <c r="T120" s="289"/>
      <c r="U120" s="301">
        <f t="shared" si="183"/>
        <v>5574</v>
      </c>
      <c r="V120" s="289"/>
      <c r="W120" s="164">
        <f t="shared" si="133"/>
        <v>957</v>
      </c>
      <c r="X120" s="66"/>
      <c r="Y120" s="66"/>
      <c r="Z120" s="246">
        <v>957</v>
      </c>
      <c r="AA120" s="66"/>
      <c r="AB120" s="164">
        <f t="shared" si="134"/>
        <v>865</v>
      </c>
      <c r="AC120" s="114"/>
      <c r="AD120" s="114"/>
      <c r="AE120" s="246">
        <v>865</v>
      </c>
      <c r="AF120" s="114"/>
      <c r="AG120" s="164">
        <f t="shared" si="135"/>
        <v>340</v>
      </c>
      <c r="AH120" s="117"/>
      <c r="AI120" s="117"/>
      <c r="AJ120" s="247">
        <v>340</v>
      </c>
      <c r="AK120" s="117"/>
      <c r="AL120" s="164">
        <f t="shared" si="136"/>
        <v>2162</v>
      </c>
      <c r="AM120" s="117"/>
      <c r="AN120" s="117"/>
      <c r="AO120" s="246">
        <f t="shared" si="184"/>
        <v>2162</v>
      </c>
      <c r="AP120" s="117"/>
      <c r="AQ120" s="164">
        <f t="shared" si="137"/>
        <v>7736</v>
      </c>
      <c r="AR120" s="114"/>
      <c r="AS120" s="114"/>
      <c r="AT120" s="246">
        <f t="shared" si="185"/>
        <v>7736</v>
      </c>
      <c r="AU120" s="114"/>
      <c r="AV120" s="164">
        <f t="shared" si="138"/>
        <v>315</v>
      </c>
      <c r="AW120" s="117"/>
      <c r="AX120" s="117"/>
      <c r="AY120" s="247">
        <v>315</v>
      </c>
      <c r="AZ120" s="117"/>
      <c r="BA120" s="164">
        <f t="shared" si="139"/>
        <v>334</v>
      </c>
      <c r="BB120" s="117"/>
      <c r="BC120" s="117"/>
      <c r="BD120" s="247">
        <v>334</v>
      </c>
      <c r="BE120" s="117"/>
      <c r="BF120" s="164">
        <f t="shared" si="140"/>
        <v>661</v>
      </c>
      <c r="BG120" s="117"/>
      <c r="BH120" s="117"/>
      <c r="BI120" s="247">
        <v>661</v>
      </c>
      <c r="BJ120" s="117"/>
      <c r="BK120" s="122">
        <f t="shared" si="141"/>
        <v>1310</v>
      </c>
      <c r="BL120" s="293"/>
      <c r="BM120" s="293"/>
      <c r="BN120" s="248">
        <f t="shared" si="187"/>
        <v>1310</v>
      </c>
      <c r="BO120" s="302"/>
      <c r="BP120" s="122">
        <f t="shared" si="145"/>
        <v>895</v>
      </c>
      <c r="BQ120" s="117"/>
      <c r="BR120" s="117"/>
      <c r="BS120" s="247">
        <v>895</v>
      </c>
      <c r="BT120" s="117"/>
      <c r="BU120" s="122">
        <f t="shared" si="146"/>
        <v>1359</v>
      </c>
      <c r="BV120" s="117"/>
      <c r="BW120" s="117"/>
      <c r="BX120" s="247">
        <v>1359</v>
      </c>
      <c r="BY120" s="117"/>
      <c r="BZ120" s="122">
        <f t="shared" si="147"/>
        <v>1474</v>
      </c>
      <c r="CA120" s="117"/>
      <c r="CB120" s="117"/>
      <c r="CC120" s="247">
        <v>1474</v>
      </c>
      <c r="CD120" s="117"/>
      <c r="CE120" s="122">
        <f t="shared" si="148"/>
        <v>3728</v>
      </c>
      <c r="CF120" s="110">
        <f t="shared" si="163"/>
        <v>0</v>
      </c>
      <c r="CG120" s="110">
        <f t="shared" si="150"/>
        <v>0</v>
      </c>
      <c r="CH120" s="110">
        <f t="shared" si="151"/>
        <v>3728</v>
      </c>
      <c r="CI120" s="110">
        <f t="shared" si="152"/>
        <v>0</v>
      </c>
      <c r="CJ120" s="132">
        <f t="shared" si="153"/>
        <v>5038</v>
      </c>
      <c r="CK120" s="114"/>
      <c r="CL120" s="114"/>
      <c r="CM120" s="246">
        <f t="shared" si="157"/>
        <v>5038</v>
      </c>
      <c r="CN120" s="114"/>
      <c r="CO120" s="132">
        <f t="shared" si="154"/>
        <v>12774</v>
      </c>
      <c r="CP120" s="110"/>
      <c r="CQ120" s="110"/>
      <c r="CR120" s="545">
        <f t="shared" si="158"/>
        <v>12774</v>
      </c>
      <c r="CS120" s="110"/>
      <c r="CT120" s="279"/>
      <c r="CU120" s="279"/>
      <c r="CV120" s="279"/>
      <c r="CW120" s="279"/>
      <c r="CX120" s="279"/>
      <c r="CY120" s="264"/>
      <c r="CZ120" s="264"/>
      <c r="DA120" s="264"/>
      <c r="DB120" s="264"/>
      <c r="DC120" s="264"/>
      <c r="DD120" s="264"/>
      <c r="DE120" s="26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</row>
    <row r="121" spans="1:149">
      <c r="A121" s="253" t="s">
        <v>194</v>
      </c>
      <c r="B121" s="278" t="s">
        <v>191</v>
      </c>
      <c r="C121" s="164">
        <f t="shared" si="125"/>
        <v>705</v>
      </c>
      <c r="D121" s="66"/>
      <c r="E121" s="66"/>
      <c r="F121" s="246">
        <v>705</v>
      </c>
      <c r="G121" s="66"/>
      <c r="H121" s="145">
        <f t="shared" si="126"/>
        <v>551</v>
      </c>
      <c r="I121" s="114"/>
      <c r="J121" s="114"/>
      <c r="K121" s="246">
        <v>551</v>
      </c>
      <c r="L121" s="114"/>
      <c r="M121" s="145">
        <f t="shared" si="127"/>
        <v>1119</v>
      </c>
      <c r="N121" s="114"/>
      <c r="O121" s="114"/>
      <c r="P121" s="246">
        <v>1119</v>
      </c>
      <c r="Q121" s="114"/>
      <c r="R121" s="164">
        <f t="shared" si="186"/>
        <v>2375</v>
      </c>
      <c r="S121" s="158"/>
      <c r="T121" s="289"/>
      <c r="U121" s="301">
        <f t="shared" si="183"/>
        <v>2375</v>
      </c>
      <c r="V121" s="289"/>
      <c r="W121" s="164">
        <f t="shared" si="133"/>
        <v>522</v>
      </c>
      <c r="X121" s="66"/>
      <c r="Y121" s="66"/>
      <c r="Z121" s="246">
        <v>522</v>
      </c>
      <c r="AA121" s="66"/>
      <c r="AB121" s="164">
        <f t="shared" si="134"/>
        <v>254</v>
      </c>
      <c r="AC121" s="114"/>
      <c r="AD121" s="114"/>
      <c r="AE121" s="246">
        <v>254</v>
      </c>
      <c r="AF121" s="114"/>
      <c r="AG121" s="164">
        <f t="shared" si="135"/>
        <v>128</v>
      </c>
      <c r="AH121" s="117"/>
      <c r="AI121" s="117"/>
      <c r="AJ121" s="247">
        <v>128</v>
      </c>
      <c r="AK121" s="117"/>
      <c r="AL121" s="164">
        <f t="shared" si="136"/>
        <v>904</v>
      </c>
      <c r="AM121" s="117"/>
      <c r="AN121" s="117"/>
      <c r="AO121" s="246">
        <f t="shared" si="184"/>
        <v>904</v>
      </c>
      <c r="AP121" s="117"/>
      <c r="AQ121" s="164">
        <f t="shared" si="137"/>
        <v>3279</v>
      </c>
      <c r="AR121" s="114"/>
      <c r="AS121" s="114"/>
      <c r="AT121" s="246">
        <f t="shared" si="185"/>
        <v>3279</v>
      </c>
      <c r="AU121" s="114"/>
      <c r="AV121" s="164">
        <f t="shared" si="138"/>
        <v>171</v>
      </c>
      <c r="AW121" s="117"/>
      <c r="AX121" s="117"/>
      <c r="AY121" s="247">
        <v>171</v>
      </c>
      <c r="AZ121" s="117"/>
      <c r="BA121" s="164">
        <f t="shared" si="139"/>
        <v>163</v>
      </c>
      <c r="BB121" s="117"/>
      <c r="BC121" s="117"/>
      <c r="BD121" s="247">
        <v>163</v>
      </c>
      <c r="BE121" s="117"/>
      <c r="BF121" s="164">
        <f t="shared" si="140"/>
        <v>345</v>
      </c>
      <c r="BG121" s="117"/>
      <c r="BH121" s="117"/>
      <c r="BI121" s="247">
        <v>345</v>
      </c>
      <c r="BJ121" s="117"/>
      <c r="BK121" s="122">
        <f t="shared" si="141"/>
        <v>679</v>
      </c>
      <c r="BL121" s="293"/>
      <c r="BM121" s="293"/>
      <c r="BN121" s="248">
        <f t="shared" si="187"/>
        <v>679</v>
      </c>
      <c r="BO121" s="302"/>
      <c r="BP121" s="122">
        <f t="shared" si="145"/>
        <v>540</v>
      </c>
      <c r="BQ121" s="117"/>
      <c r="BR121" s="117"/>
      <c r="BS121" s="247">
        <v>540</v>
      </c>
      <c r="BT121" s="117"/>
      <c r="BU121" s="122">
        <f t="shared" si="146"/>
        <v>1029</v>
      </c>
      <c r="BV121" s="117"/>
      <c r="BW121" s="117"/>
      <c r="BX121" s="247">
        <v>1029</v>
      </c>
      <c r="BY121" s="117"/>
      <c r="BZ121" s="122">
        <f t="shared" si="147"/>
        <v>1160</v>
      </c>
      <c r="CA121" s="117"/>
      <c r="CB121" s="117"/>
      <c r="CC121" s="247">
        <v>1160</v>
      </c>
      <c r="CD121" s="117"/>
      <c r="CE121" s="122">
        <f t="shared" si="148"/>
        <v>2729</v>
      </c>
      <c r="CF121" s="110">
        <f t="shared" si="163"/>
        <v>0</v>
      </c>
      <c r="CG121" s="110">
        <f t="shared" si="150"/>
        <v>0</v>
      </c>
      <c r="CH121" s="110">
        <f t="shared" si="151"/>
        <v>2729</v>
      </c>
      <c r="CI121" s="110">
        <f t="shared" si="152"/>
        <v>0</v>
      </c>
      <c r="CJ121" s="132">
        <f t="shared" si="153"/>
        <v>3408</v>
      </c>
      <c r="CK121" s="114"/>
      <c r="CL121" s="114"/>
      <c r="CM121" s="246">
        <f t="shared" si="157"/>
        <v>3408</v>
      </c>
      <c r="CN121" s="114"/>
      <c r="CO121" s="132">
        <f t="shared" si="154"/>
        <v>6687</v>
      </c>
      <c r="CP121" s="110"/>
      <c r="CQ121" s="110"/>
      <c r="CR121" s="545">
        <f t="shared" si="158"/>
        <v>6687</v>
      </c>
      <c r="CS121" s="110"/>
      <c r="CT121" s="279"/>
      <c r="CU121" s="279"/>
      <c r="CV121" s="279"/>
      <c r="CW121" s="279"/>
      <c r="CX121" s="279"/>
      <c r="CY121" s="264"/>
      <c r="CZ121" s="264"/>
      <c r="DA121" s="264"/>
      <c r="DB121" s="264"/>
      <c r="DC121" s="264"/>
      <c r="DD121" s="264"/>
      <c r="DE121" s="26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</row>
    <row r="122" spans="1:149">
      <c r="A122" s="253" t="s">
        <v>195</v>
      </c>
      <c r="B122" s="278" t="s">
        <v>192</v>
      </c>
      <c r="C122" s="164">
        <f t="shared" si="125"/>
        <v>1296</v>
      </c>
      <c r="D122" s="66"/>
      <c r="E122" s="66"/>
      <c r="F122" s="246">
        <v>1296</v>
      </c>
      <c r="G122" s="66"/>
      <c r="H122" s="145">
        <f t="shared" si="126"/>
        <v>0</v>
      </c>
      <c r="I122" s="114"/>
      <c r="J122" s="114"/>
      <c r="K122" s="246">
        <v>0</v>
      </c>
      <c r="L122" s="114"/>
      <c r="M122" s="145">
        <f t="shared" si="127"/>
        <v>0</v>
      </c>
      <c r="N122" s="114"/>
      <c r="O122" s="114"/>
      <c r="P122" s="246">
        <v>0</v>
      </c>
      <c r="Q122" s="114"/>
      <c r="R122" s="164">
        <f t="shared" si="186"/>
        <v>1296</v>
      </c>
      <c r="S122" s="158"/>
      <c r="T122" s="289"/>
      <c r="U122" s="301">
        <f t="shared" si="183"/>
        <v>1296</v>
      </c>
      <c r="V122" s="289"/>
      <c r="W122" s="164">
        <f t="shared" si="133"/>
        <v>0</v>
      </c>
      <c r="X122" s="66"/>
      <c r="Y122" s="66"/>
      <c r="Z122" s="246">
        <v>0</v>
      </c>
      <c r="AA122" s="66"/>
      <c r="AB122" s="164">
        <f t="shared" si="134"/>
        <v>0</v>
      </c>
      <c r="AC122" s="114"/>
      <c r="AD122" s="114"/>
      <c r="AE122" s="246">
        <v>0</v>
      </c>
      <c r="AF122" s="114"/>
      <c r="AG122" s="164">
        <f t="shared" si="135"/>
        <v>0</v>
      </c>
      <c r="AH122" s="117"/>
      <c r="AI122" s="117"/>
      <c r="AJ122" s="247">
        <v>0</v>
      </c>
      <c r="AK122" s="117"/>
      <c r="AL122" s="164">
        <f t="shared" si="136"/>
        <v>0</v>
      </c>
      <c r="AM122" s="117"/>
      <c r="AN122" s="117"/>
      <c r="AO122" s="246">
        <f t="shared" si="184"/>
        <v>0</v>
      </c>
      <c r="AP122" s="117"/>
      <c r="AQ122" s="164">
        <f t="shared" si="137"/>
        <v>1296</v>
      </c>
      <c r="AR122" s="114"/>
      <c r="AS122" s="114"/>
      <c r="AT122" s="246">
        <f t="shared" si="185"/>
        <v>1296</v>
      </c>
      <c r="AU122" s="114"/>
      <c r="AV122" s="164">
        <f t="shared" si="138"/>
        <v>0</v>
      </c>
      <c r="AW122" s="117"/>
      <c r="AX122" s="117"/>
      <c r="AY122" s="247">
        <v>0</v>
      </c>
      <c r="AZ122" s="117"/>
      <c r="BA122" s="164">
        <f t="shared" si="139"/>
        <v>0</v>
      </c>
      <c r="BB122" s="117"/>
      <c r="BC122" s="117"/>
      <c r="BD122" s="247">
        <v>0</v>
      </c>
      <c r="BE122" s="117"/>
      <c r="BF122" s="164">
        <f t="shared" si="140"/>
        <v>0</v>
      </c>
      <c r="BG122" s="117"/>
      <c r="BH122" s="117"/>
      <c r="BI122" s="247">
        <v>0</v>
      </c>
      <c r="BJ122" s="117"/>
      <c r="BK122" s="122">
        <f t="shared" si="141"/>
        <v>0</v>
      </c>
      <c r="BL122" s="293"/>
      <c r="BM122" s="293"/>
      <c r="BN122" s="248">
        <f t="shared" si="187"/>
        <v>0</v>
      </c>
      <c r="BO122" s="302"/>
      <c r="BP122" s="122">
        <f t="shared" si="145"/>
        <v>0</v>
      </c>
      <c r="BQ122" s="117"/>
      <c r="BR122" s="117"/>
      <c r="BS122" s="247">
        <v>0</v>
      </c>
      <c r="BT122" s="117"/>
      <c r="BU122" s="122">
        <f t="shared" si="146"/>
        <v>0</v>
      </c>
      <c r="BV122" s="117"/>
      <c r="BW122" s="117"/>
      <c r="BX122" s="247">
        <v>0</v>
      </c>
      <c r="BY122" s="117"/>
      <c r="BZ122" s="122">
        <f t="shared" si="147"/>
        <v>0</v>
      </c>
      <c r="CA122" s="117"/>
      <c r="CB122" s="117"/>
      <c r="CC122" s="247">
        <v>0</v>
      </c>
      <c r="CD122" s="117"/>
      <c r="CE122" s="122">
        <f t="shared" si="148"/>
        <v>0</v>
      </c>
      <c r="CF122" s="110">
        <f t="shared" si="163"/>
        <v>0</v>
      </c>
      <c r="CG122" s="110">
        <f t="shared" si="150"/>
        <v>0</v>
      </c>
      <c r="CH122" s="110">
        <f t="shared" si="151"/>
        <v>0</v>
      </c>
      <c r="CI122" s="110">
        <f t="shared" si="152"/>
        <v>0</v>
      </c>
      <c r="CJ122" s="132">
        <f t="shared" si="153"/>
        <v>0</v>
      </c>
      <c r="CK122" s="114"/>
      <c r="CL122" s="114"/>
      <c r="CM122" s="246">
        <f t="shared" si="157"/>
        <v>0</v>
      </c>
      <c r="CN122" s="114"/>
      <c r="CO122" s="132">
        <f t="shared" si="154"/>
        <v>1296</v>
      </c>
      <c r="CP122" s="110"/>
      <c r="CQ122" s="110"/>
      <c r="CR122" s="545">
        <f t="shared" si="158"/>
        <v>1296</v>
      </c>
      <c r="CS122" s="110"/>
      <c r="CT122" s="279"/>
      <c r="CU122" s="279"/>
      <c r="CV122" s="279"/>
      <c r="CW122" s="279"/>
      <c r="CX122" s="279"/>
      <c r="CY122" s="264"/>
      <c r="CZ122" s="264"/>
      <c r="DA122" s="264"/>
      <c r="DB122" s="264"/>
      <c r="DC122" s="264"/>
      <c r="DD122" s="264"/>
      <c r="DE122" s="26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</row>
    <row r="123" spans="1:149">
      <c r="A123" s="253" t="s">
        <v>133</v>
      </c>
      <c r="B123" s="239" t="s">
        <v>134</v>
      </c>
      <c r="C123" s="164">
        <f t="shared" si="125"/>
        <v>88667.99999999984</v>
      </c>
      <c r="D123" s="66"/>
      <c r="E123" s="66"/>
      <c r="F123" s="114">
        <v>88667.99999999984</v>
      </c>
      <c r="G123" s="66"/>
      <c r="H123" s="145">
        <f t="shared" si="126"/>
        <v>81492.000000000364</v>
      </c>
      <c r="I123" s="114"/>
      <c r="J123" s="114"/>
      <c r="K123" s="114">
        <v>81492.000000000364</v>
      </c>
      <c r="L123" s="114"/>
      <c r="M123" s="145">
        <f t="shared" si="127"/>
        <v>90767.99999999984</v>
      </c>
      <c r="N123" s="114"/>
      <c r="O123" s="114"/>
      <c r="P123" s="114">
        <v>90767.99999999984</v>
      </c>
      <c r="Q123" s="114"/>
      <c r="R123" s="164">
        <f t="shared" si="128"/>
        <v>260928.00000000006</v>
      </c>
      <c r="S123" s="158"/>
      <c r="T123" s="289">
        <f t="shared" si="130"/>
        <v>0</v>
      </c>
      <c r="U123" s="158">
        <f t="shared" si="183"/>
        <v>260928.00000000006</v>
      </c>
      <c r="V123" s="289">
        <f t="shared" si="132"/>
        <v>0</v>
      </c>
      <c r="W123" s="164">
        <f t="shared" si="133"/>
        <v>72071.999999999927</v>
      </c>
      <c r="X123" s="66"/>
      <c r="Y123" s="66"/>
      <c r="Z123" s="114">
        <v>72071.999999999927</v>
      </c>
      <c r="AA123" s="66"/>
      <c r="AB123" s="164">
        <f t="shared" si="134"/>
        <v>61883.999999999651</v>
      </c>
      <c r="AC123" s="114"/>
      <c r="AD123" s="114"/>
      <c r="AE123" s="114">
        <v>61883.999999999651</v>
      </c>
      <c r="AF123" s="114"/>
      <c r="AG123" s="164">
        <f t="shared" si="135"/>
        <v>67164.000000000306</v>
      </c>
      <c r="AH123" s="117"/>
      <c r="AI123" s="117"/>
      <c r="AJ123" s="117">
        <v>67164.000000000306</v>
      </c>
      <c r="AK123" s="117"/>
      <c r="AL123" s="164">
        <f t="shared" si="136"/>
        <v>201119.99999999988</v>
      </c>
      <c r="AM123" s="117"/>
      <c r="AN123" s="117"/>
      <c r="AO123" s="114">
        <f t="shared" si="184"/>
        <v>201119.99999999988</v>
      </c>
      <c r="AP123" s="117"/>
      <c r="AQ123" s="164">
        <f t="shared" si="137"/>
        <v>462047.99999999994</v>
      </c>
      <c r="AR123" s="114"/>
      <c r="AS123" s="114"/>
      <c r="AT123" s="114">
        <f t="shared" si="185"/>
        <v>462047.99999999994</v>
      </c>
      <c r="AU123" s="114"/>
      <c r="AV123" s="164">
        <f t="shared" si="138"/>
        <v>72708.000000000175</v>
      </c>
      <c r="AW123" s="117"/>
      <c r="AX123" s="117"/>
      <c r="AY123" s="117">
        <v>72708.000000000175</v>
      </c>
      <c r="AZ123" s="117"/>
      <c r="BA123" s="164">
        <f t="shared" si="139"/>
        <v>74603.999999999534</v>
      </c>
      <c r="BB123" s="117"/>
      <c r="BC123" s="117"/>
      <c r="BD123" s="117">
        <v>74603.999999999534</v>
      </c>
      <c r="BE123" s="117"/>
      <c r="BF123" s="164">
        <f t="shared" si="140"/>
        <v>74052.000000000466</v>
      </c>
      <c r="BG123" s="117"/>
      <c r="BH123" s="117"/>
      <c r="BI123" s="117">
        <v>74052.000000000466</v>
      </c>
      <c r="BJ123" s="117"/>
      <c r="BK123" s="122">
        <f t="shared" si="141"/>
        <v>221364.00000000017</v>
      </c>
      <c r="BL123" s="293">
        <f t="shared" si="142"/>
        <v>0</v>
      </c>
      <c r="BM123" s="293">
        <f>AX123+BC123+BH123</f>
        <v>0</v>
      </c>
      <c r="BN123" s="66">
        <f t="shared" si="187"/>
        <v>221364.00000000017</v>
      </c>
      <c r="BO123" s="302"/>
      <c r="BP123" s="122">
        <f t="shared" si="145"/>
        <v>72479.999999999985</v>
      </c>
      <c r="BQ123" s="117"/>
      <c r="BR123" s="117"/>
      <c r="BS123" s="117">
        <v>72479.999999999985</v>
      </c>
      <c r="BT123" s="117"/>
      <c r="BU123" s="122">
        <f t="shared" si="146"/>
        <v>71040.000000000015</v>
      </c>
      <c r="BV123" s="117"/>
      <c r="BW123" s="117"/>
      <c r="BX123" s="117">
        <v>71040.000000000015</v>
      </c>
      <c r="BY123" s="117"/>
      <c r="BZ123" s="122">
        <f t="shared" si="147"/>
        <v>79307.999999999985</v>
      </c>
      <c r="CA123" s="117"/>
      <c r="CB123" s="117"/>
      <c r="CC123" s="117">
        <v>79307.999999999985</v>
      </c>
      <c r="CD123" s="117"/>
      <c r="CE123" s="122">
        <f t="shared" si="148"/>
        <v>222828</v>
      </c>
      <c r="CF123" s="110">
        <f t="shared" si="163"/>
        <v>0</v>
      </c>
      <c r="CG123" s="110">
        <f t="shared" si="150"/>
        <v>0</v>
      </c>
      <c r="CH123" s="110">
        <f t="shared" si="151"/>
        <v>222828</v>
      </c>
      <c r="CI123" s="110">
        <f t="shared" si="152"/>
        <v>0</v>
      </c>
      <c r="CJ123" s="132">
        <f t="shared" si="153"/>
        <v>444192.00000000017</v>
      </c>
      <c r="CK123" s="114"/>
      <c r="CL123" s="114"/>
      <c r="CM123" s="114">
        <f t="shared" si="157"/>
        <v>444192.00000000017</v>
      </c>
      <c r="CN123" s="114"/>
      <c r="CO123" s="132">
        <f t="shared" si="154"/>
        <v>906240.00000000012</v>
      </c>
      <c r="CP123" s="110"/>
      <c r="CQ123" s="110"/>
      <c r="CR123" s="110">
        <f t="shared" si="158"/>
        <v>906240.00000000012</v>
      </c>
      <c r="CS123" s="110"/>
      <c r="CT123" s="279"/>
      <c r="CU123" s="279"/>
      <c r="CV123" s="279"/>
      <c r="CW123" s="279"/>
      <c r="CX123" s="279"/>
      <c r="CY123" s="264"/>
      <c r="CZ123" s="264"/>
      <c r="DA123" s="264"/>
      <c r="DB123" s="264"/>
      <c r="DC123" s="264"/>
      <c r="DD123" s="264"/>
      <c r="DE123" s="26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</row>
    <row r="124" spans="1:149" s="249" customFormat="1" ht="15.75">
      <c r="A124" s="253" t="s">
        <v>135</v>
      </c>
      <c r="B124" s="254" t="s">
        <v>136</v>
      </c>
      <c r="C124" s="164">
        <f t="shared" si="125"/>
        <v>10562</v>
      </c>
      <c r="D124" s="66"/>
      <c r="E124" s="66"/>
      <c r="F124" s="246">
        <v>10562</v>
      </c>
      <c r="G124" s="66"/>
      <c r="H124" s="145">
        <f t="shared" si="126"/>
        <v>8236</v>
      </c>
      <c r="I124" s="114"/>
      <c r="J124" s="114"/>
      <c r="K124" s="246">
        <v>8236</v>
      </c>
      <c r="L124" s="114"/>
      <c r="M124" s="145">
        <f t="shared" si="127"/>
        <v>10099</v>
      </c>
      <c r="N124" s="114"/>
      <c r="O124" s="114"/>
      <c r="P124" s="246">
        <v>10099</v>
      </c>
      <c r="Q124" s="114"/>
      <c r="R124" s="164">
        <f t="shared" si="128"/>
        <v>28897</v>
      </c>
      <c r="S124" s="158"/>
      <c r="T124" s="289">
        <f t="shared" si="130"/>
        <v>0</v>
      </c>
      <c r="U124" s="301">
        <f t="shared" si="183"/>
        <v>28897</v>
      </c>
      <c r="V124" s="289">
        <f t="shared" si="132"/>
        <v>0</v>
      </c>
      <c r="W124" s="164">
        <f t="shared" si="133"/>
        <v>6021</v>
      </c>
      <c r="X124" s="66"/>
      <c r="Y124" s="66"/>
      <c r="Z124" s="246">
        <v>6021</v>
      </c>
      <c r="AA124" s="66"/>
      <c r="AB124" s="164">
        <f t="shared" si="134"/>
        <v>3501</v>
      </c>
      <c r="AC124" s="114"/>
      <c r="AD124" s="114"/>
      <c r="AE124" s="246">
        <v>3501</v>
      </c>
      <c r="AF124" s="114"/>
      <c r="AG124" s="164">
        <f t="shared" si="135"/>
        <v>2289</v>
      </c>
      <c r="AH124" s="117"/>
      <c r="AI124" s="117"/>
      <c r="AJ124" s="247">
        <v>2289</v>
      </c>
      <c r="AK124" s="117"/>
      <c r="AL124" s="164">
        <f t="shared" si="136"/>
        <v>11811</v>
      </c>
      <c r="AM124" s="117"/>
      <c r="AN124" s="117"/>
      <c r="AO124" s="246">
        <f t="shared" si="184"/>
        <v>11811</v>
      </c>
      <c r="AP124" s="117"/>
      <c r="AQ124" s="164">
        <f t="shared" si="137"/>
        <v>40708</v>
      </c>
      <c r="AR124" s="114"/>
      <c r="AS124" s="114"/>
      <c r="AT124" s="246">
        <f t="shared" si="185"/>
        <v>40708</v>
      </c>
      <c r="AU124" s="114"/>
      <c r="AV124" s="164">
        <f t="shared" si="138"/>
        <v>2114</v>
      </c>
      <c r="AW124" s="117"/>
      <c r="AX124" s="117"/>
      <c r="AY124" s="247">
        <v>2114</v>
      </c>
      <c r="AZ124" s="117"/>
      <c r="BA124" s="164">
        <f t="shared" si="139"/>
        <v>2100</v>
      </c>
      <c r="BB124" s="117"/>
      <c r="BC124" s="117"/>
      <c r="BD124" s="247">
        <v>2100</v>
      </c>
      <c r="BE124" s="117"/>
      <c r="BF124" s="164">
        <f t="shared" si="140"/>
        <v>3055</v>
      </c>
      <c r="BG124" s="161"/>
      <c r="BH124" s="161"/>
      <c r="BI124" s="247">
        <v>3055</v>
      </c>
      <c r="BJ124" s="161"/>
      <c r="BK124" s="122">
        <f t="shared" si="141"/>
        <v>7269</v>
      </c>
      <c r="BL124" s="293">
        <f t="shared" si="142"/>
        <v>0</v>
      </c>
      <c r="BM124" s="293">
        <f>AX124+BC124+BH124</f>
        <v>0</v>
      </c>
      <c r="BN124" s="294">
        <f t="shared" si="187"/>
        <v>7269</v>
      </c>
      <c r="BO124" s="302"/>
      <c r="BP124" s="122">
        <f t="shared" si="145"/>
        <v>4535</v>
      </c>
      <c r="BQ124" s="117"/>
      <c r="BR124" s="117"/>
      <c r="BS124" s="247">
        <v>4535</v>
      </c>
      <c r="BT124" s="117"/>
      <c r="BU124" s="122">
        <f t="shared" si="146"/>
        <v>7751</v>
      </c>
      <c r="BV124" s="161"/>
      <c r="BW124" s="161"/>
      <c r="BX124" s="247">
        <v>7751</v>
      </c>
      <c r="BY124" s="161"/>
      <c r="BZ124" s="122">
        <f t="shared" si="147"/>
        <v>9578</v>
      </c>
      <c r="CA124" s="161"/>
      <c r="CB124" s="161"/>
      <c r="CC124" s="247">
        <v>9578</v>
      </c>
      <c r="CD124" s="161"/>
      <c r="CE124" s="122">
        <f t="shared" si="148"/>
        <v>21864</v>
      </c>
      <c r="CF124" s="110">
        <f t="shared" si="163"/>
        <v>0</v>
      </c>
      <c r="CG124" s="110">
        <f t="shared" si="150"/>
        <v>0</v>
      </c>
      <c r="CH124" s="110">
        <f t="shared" si="151"/>
        <v>21864</v>
      </c>
      <c r="CI124" s="110">
        <f t="shared" si="152"/>
        <v>0</v>
      </c>
      <c r="CJ124" s="132">
        <f t="shared" si="153"/>
        <v>29133</v>
      </c>
      <c r="CK124" s="114"/>
      <c r="CL124" s="114"/>
      <c r="CM124" s="246">
        <f t="shared" si="157"/>
        <v>29133</v>
      </c>
      <c r="CN124" s="114"/>
      <c r="CO124" s="132">
        <f t="shared" si="154"/>
        <v>69841</v>
      </c>
      <c r="CP124" s="110"/>
      <c r="CQ124" s="110"/>
      <c r="CR124" s="545">
        <f t="shared" si="158"/>
        <v>69841</v>
      </c>
      <c r="CS124" s="110"/>
      <c r="CT124" s="279"/>
      <c r="CU124" s="279"/>
      <c r="CV124" s="279"/>
      <c r="CW124" s="279"/>
      <c r="CX124" s="279"/>
      <c r="CY124" s="264"/>
      <c r="CZ124" s="264"/>
      <c r="DA124" s="264"/>
      <c r="DB124" s="264"/>
      <c r="DC124" s="264"/>
      <c r="DD124" s="264"/>
      <c r="DE124" s="26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</row>
    <row r="125" spans="1:149" s="249" customFormat="1" ht="15.75">
      <c r="A125" s="253" t="s">
        <v>137</v>
      </c>
      <c r="B125" s="254" t="s">
        <v>138</v>
      </c>
      <c r="C125" s="164">
        <f t="shared" si="125"/>
        <v>12865</v>
      </c>
      <c r="D125" s="66"/>
      <c r="E125" s="66"/>
      <c r="F125" s="246">
        <v>12865</v>
      </c>
      <c r="G125" s="66"/>
      <c r="H125" s="145">
        <f t="shared" si="126"/>
        <v>9441</v>
      </c>
      <c r="I125" s="114"/>
      <c r="J125" s="114"/>
      <c r="K125" s="246">
        <v>9441</v>
      </c>
      <c r="L125" s="114"/>
      <c r="M125" s="145">
        <f t="shared" si="127"/>
        <v>10465</v>
      </c>
      <c r="N125" s="114"/>
      <c r="O125" s="114"/>
      <c r="P125" s="246">
        <v>10465</v>
      </c>
      <c r="Q125" s="114"/>
      <c r="R125" s="164">
        <f t="shared" si="128"/>
        <v>32771</v>
      </c>
      <c r="S125" s="158"/>
      <c r="T125" s="289">
        <f t="shared" si="130"/>
        <v>0</v>
      </c>
      <c r="U125" s="301">
        <f t="shared" si="183"/>
        <v>32771</v>
      </c>
      <c r="V125" s="289">
        <f t="shared" si="132"/>
        <v>0</v>
      </c>
      <c r="W125" s="164">
        <f t="shared" si="133"/>
        <v>8960</v>
      </c>
      <c r="X125" s="66"/>
      <c r="Y125" s="66"/>
      <c r="Z125" s="246">
        <v>8960</v>
      </c>
      <c r="AA125" s="66"/>
      <c r="AB125" s="164">
        <f t="shared" si="134"/>
        <v>5332</v>
      </c>
      <c r="AC125" s="114"/>
      <c r="AD125" s="114"/>
      <c r="AE125" s="246">
        <v>5332</v>
      </c>
      <c r="AF125" s="114"/>
      <c r="AG125" s="164">
        <f t="shared" si="135"/>
        <v>2350</v>
      </c>
      <c r="AH125" s="117"/>
      <c r="AI125" s="117"/>
      <c r="AJ125" s="247">
        <v>2350</v>
      </c>
      <c r="AK125" s="117"/>
      <c r="AL125" s="164">
        <f t="shared" si="136"/>
        <v>16642</v>
      </c>
      <c r="AM125" s="117"/>
      <c r="AN125" s="117"/>
      <c r="AO125" s="246">
        <f t="shared" si="184"/>
        <v>16642</v>
      </c>
      <c r="AP125" s="117"/>
      <c r="AQ125" s="164">
        <f t="shared" si="137"/>
        <v>49413</v>
      </c>
      <c r="AR125" s="114"/>
      <c r="AS125" s="114"/>
      <c r="AT125" s="246">
        <f t="shared" si="185"/>
        <v>49413</v>
      </c>
      <c r="AU125" s="114"/>
      <c r="AV125" s="164">
        <f t="shared" si="138"/>
        <v>2520</v>
      </c>
      <c r="AW125" s="117"/>
      <c r="AX125" s="117"/>
      <c r="AY125" s="247">
        <v>2520</v>
      </c>
      <c r="AZ125" s="117"/>
      <c r="BA125" s="164">
        <f t="shared" si="139"/>
        <v>2323</v>
      </c>
      <c r="BB125" s="117"/>
      <c r="BC125" s="117"/>
      <c r="BD125" s="247">
        <v>2323</v>
      </c>
      <c r="BE125" s="117"/>
      <c r="BF125" s="164">
        <f t="shared" si="140"/>
        <v>4528</v>
      </c>
      <c r="BG125" s="161"/>
      <c r="BH125" s="161"/>
      <c r="BI125" s="247">
        <v>4528</v>
      </c>
      <c r="BJ125" s="161"/>
      <c r="BK125" s="122">
        <f t="shared" si="141"/>
        <v>9371</v>
      </c>
      <c r="BL125" s="293">
        <f t="shared" si="142"/>
        <v>0</v>
      </c>
      <c r="BM125" s="293">
        <f>AX125+BC125+BH125</f>
        <v>0</v>
      </c>
      <c r="BN125" s="294">
        <f t="shared" si="187"/>
        <v>9371</v>
      </c>
      <c r="BO125" s="302"/>
      <c r="BP125" s="122">
        <f t="shared" si="145"/>
        <v>7181</v>
      </c>
      <c r="BQ125" s="117"/>
      <c r="BR125" s="117"/>
      <c r="BS125" s="247">
        <v>7181</v>
      </c>
      <c r="BT125" s="117"/>
      <c r="BU125" s="122">
        <f t="shared" si="146"/>
        <v>9522</v>
      </c>
      <c r="BV125" s="161"/>
      <c r="BW125" s="161"/>
      <c r="BX125" s="247">
        <v>9522</v>
      </c>
      <c r="BY125" s="161"/>
      <c r="BZ125" s="122">
        <f t="shared" si="147"/>
        <v>10604</v>
      </c>
      <c r="CA125" s="161"/>
      <c r="CB125" s="161"/>
      <c r="CC125" s="247">
        <v>10604</v>
      </c>
      <c r="CD125" s="161"/>
      <c r="CE125" s="122">
        <f t="shared" si="148"/>
        <v>27307</v>
      </c>
      <c r="CF125" s="110">
        <f t="shared" si="163"/>
        <v>0</v>
      </c>
      <c r="CG125" s="110">
        <f t="shared" ref="CG125:CI152" si="188">BR125+BW125+CB125</f>
        <v>0</v>
      </c>
      <c r="CH125" s="110">
        <f t="shared" ref="CH125:CI152" si="189">BS125+BX125+CC125</f>
        <v>27307</v>
      </c>
      <c r="CI125" s="110">
        <f t="shared" ref="CI125:CI152" si="190">BT125+BY125+CD125</f>
        <v>0</v>
      </c>
      <c r="CJ125" s="132">
        <f t="shared" si="153"/>
        <v>36678</v>
      </c>
      <c r="CK125" s="114"/>
      <c r="CL125" s="114"/>
      <c r="CM125" s="246">
        <f t="shared" si="157"/>
        <v>36678</v>
      </c>
      <c r="CN125" s="114"/>
      <c r="CO125" s="132">
        <f t="shared" si="154"/>
        <v>86091</v>
      </c>
      <c r="CP125" s="110"/>
      <c r="CQ125" s="110"/>
      <c r="CR125" s="545">
        <f t="shared" si="158"/>
        <v>86091</v>
      </c>
      <c r="CS125" s="110"/>
      <c r="CT125" s="279"/>
      <c r="CU125" s="279"/>
      <c r="CV125" s="279"/>
      <c r="CW125" s="279"/>
      <c r="CX125" s="279"/>
      <c r="CY125" s="264"/>
      <c r="CZ125" s="264"/>
      <c r="DA125" s="264"/>
      <c r="DB125" s="264"/>
      <c r="DC125" s="264"/>
      <c r="DD125" s="264"/>
      <c r="DE125" s="26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</row>
    <row r="126" spans="1:149" s="249" customFormat="1" ht="15.75">
      <c r="A126" s="253" t="s">
        <v>139</v>
      </c>
      <c r="B126" s="254" t="s">
        <v>150</v>
      </c>
      <c r="C126" s="164">
        <f t="shared" si="125"/>
        <v>9</v>
      </c>
      <c r="D126" s="66"/>
      <c r="E126" s="66"/>
      <c r="F126" s="246">
        <v>9</v>
      </c>
      <c r="G126" s="66"/>
      <c r="H126" s="145">
        <f t="shared" si="126"/>
        <v>6</v>
      </c>
      <c r="I126" s="114"/>
      <c r="J126" s="114"/>
      <c r="K126" s="246">
        <v>6</v>
      </c>
      <c r="L126" s="114"/>
      <c r="M126" s="145">
        <f t="shared" si="127"/>
        <v>6</v>
      </c>
      <c r="N126" s="114"/>
      <c r="O126" s="114"/>
      <c r="P126" s="246">
        <v>6</v>
      </c>
      <c r="Q126" s="114"/>
      <c r="R126" s="164">
        <f t="shared" si="128"/>
        <v>21</v>
      </c>
      <c r="S126" s="158"/>
      <c r="T126" s="289">
        <f t="shared" si="130"/>
        <v>0</v>
      </c>
      <c r="U126" s="301">
        <f t="shared" si="183"/>
        <v>21</v>
      </c>
      <c r="V126" s="289">
        <f t="shared" si="132"/>
        <v>0</v>
      </c>
      <c r="W126" s="164">
        <f t="shared" si="133"/>
        <v>36</v>
      </c>
      <c r="X126" s="66"/>
      <c r="Y126" s="66"/>
      <c r="Z126" s="246">
        <v>36</v>
      </c>
      <c r="AA126" s="66"/>
      <c r="AB126" s="164">
        <f t="shared" si="134"/>
        <v>0</v>
      </c>
      <c r="AC126" s="114"/>
      <c r="AD126" s="114"/>
      <c r="AE126" s="246">
        <v>0</v>
      </c>
      <c r="AF126" s="114"/>
      <c r="AG126" s="164">
        <f t="shared" si="135"/>
        <v>12</v>
      </c>
      <c r="AH126" s="117"/>
      <c r="AI126" s="117"/>
      <c r="AJ126" s="247">
        <v>12</v>
      </c>
      <c r="AK126" s="117"/>
      <c r="AL126" s="164">
        <f t="shared" si="136"/>
        <v>48</v>
      </c>
      <c r="AM126" s="117"/>
      <c r="AN126" s="117"/>
      <c r="AO126" s="246">
        <f t="shared" si="184"/>
        <v>48</v>
      </c>
      <c r="AP126" s="117"/>
      <c r="AQ126" s="164">
        <f t="shared" si="137"/>
        <v>69</v>
      </c>
      <c r="AR126" s="114"/>
      <c r="AS126" s="114"/>
      <c r="AT126" s="246">
        <f t="shared" si="185"/>
        <v>69</v>
      </c>
      <c r="AU126" s="114"/>
      <c r="AV126" s="164">
        <f t="shared" si="138"/>
        <v>6</v>
      </c>
      <c r="AW126" s="117"/>
      <c r="AX126" s="117"/>
      <c r="AY126" s="247">
        <v>6</v>
      </c>
      <c r="AZ126" s="117"/>
      <c r="BA126" s="164">
        <f t="shared" si="139"/>
        <v>6</v>
      </c>
      <c r="BB126" s="117"/>
      <c r="BC126" s="117"/>
      <c r="BD126" s="247">
        <v>6</v>
      </c>
      <c r="BE126" s="117"/>
      <c r="BF126" s="164">
        <f t="shared" si="140"/>
        <v>0</v>
      </c>
      <c r="BG126" s="161"/>
      <c r="BH126" s="161"/>
      <c r="BI126" s="247">
        <v>0</v>
      </c>
      <c r="BJ126" s="161"/>
      <c r="BK126" s="122">
        <f t="shared" si="141"/>
        <v>12</v>
      </c>
      <c r="BL126" s="293">
        <f t="shared" si="142"/>
        <v>0</v>
      </c>
      <c r="BM126" s="293">
        <f>AX126+BC126+BH126</f>
        <v>0</v>
      </c>
      <c r="BN126" s="294">
        <f t="shared" si="187"/>
        <v>12</v>
      </c>
      <c r="BO126" s="302"/>
      <c r="BP126" s="122">
        <f t="shared" si="145"/>
        <v>15</v>
      </c>
      <c r="BQ126" s="117"/>
      <c r="BR126" s="117"/>
      <c r="BS126" s="247">
        <v>15</v>
      </c>
      <c r="BT126" s="117"/>
      <c r="BU126" s="122">
        <f t="shared" si="146"/>
        <v>0</v>
      </c>
      <c r="BV126" s="161"/>
      <c r="BW126" s="161"/>
      <c r="BX126" s="247">
        <v>0</v>
      </c>
      <c r="BY126" s="161"/>
      <c r="BZ126" s="122">
        <f t="shared" si="147"/>
        <v>12</v>
      </c>
      <c r="CA126" s="161"/>
      <c r="CB126" s="161"/>
      <c r="CC126" s="247">
        <v>12</v>
      </c>
      <c r="CD126" s="161"/>
      <c r="CE126" s="122">
        <f t="shared" si="148"/>
        <v>27</v>
      </c>
      <c r="CF126" s="110">
        <f t="shared" si="163"/>
        <v>0</v>
      </c>
      <c r="CG126" s="110">
        <f t="shared" si="188"/>
        <v>0</v>
      </c>
      <c r="CH126" s="110">
        <f t="shared" si="189"/>
        <v>27</v>
      </c>
      <c r="CI126" s="110">
        <f t="shared" si="190"/>
        <v>0</v>
      </c>
      <c r="CJ126" s="132">
        <f t="shared" si="153"/>
        <v>39</v>
      </c>
      <c r="CK126" s="114"/>
      <c r="CL126" s="114"/>
      <c r="CM126" s="246">
        <f t="shared" si="157"/>
        <v>39</v>
      </c>
      <c r="CN126" s="114"/>
      <c r="CO126" s="132">
        <f t="shared" si="154"/>
        <v>108</v>
      </c>
      <c r="CP126" s="110"/>
      <c r="CQ126" s="110"/>
      <c r="CR126" s="545">
        <f t="shared" si="158"/>
        <v>108</v>
      </c>
      <c r="CS126" s="110"/>
      <c r="CT126" s="279"/>
      <c r="CU126" s="279"/>
      <c r="CV126" s="279"/>
      <c r="CW126" s="279"/>
      <c r="CX126" s="279"/>
      <c r="CY126" s="264"/>
      <c r="CZ126" s="264"/>
      <c r="DA126" s="264"/>
      <c r="DB126" s="264"/>
      <c r="DC126" s="264"/>
      <c r="DD126" s="264"/>
      <c r="DE126" s="26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</row>
    <row r="127" spans="1:149" s="249" customFormat="1" ht="15.75">
      <c r="A127" s="313" t="s">
        <v>140</v>
      </c>
      <c r="B127" s="314" t="s">
        <v>188</v>
      </c>
      <c r="C127" s="164">
        <f t="shared" si="125"/>
        <v>2367</v>
      </c>
      <c r="D127" s="66"/>
      <c r="E127" s="66"/>
      <c r="F127" s="66">
        <v>2367</v>
      </c>
      <c r="G127" s="66"/>
      <c r="H127" s="145">
        <f t="shared" si="126"/>
        <v>2388</v>
      </c>
      <c r="I127" s="114"/>
      <c r="J127" s="114"/>
      <c r="K127" s="117">
        <v>2388</v>
      </c>
      <c r="L127" s="114"/>
      <c r="M127" s="145">
        <f t="shared" si="127"/>
        <v>2309</v>
      </c>
      <c r="N127" s="114"/>
      <c r="O127" s="114"/>
      <c r="P127" s="114">
        <v>2309</v>
      </c>
      <c r="Q127" s="114"/>
      <c r="R127" s="164">
        <f t="shared" si="128"/>
        <v>7064</v>
      </c>
      <c r="S127" s="158"/>
      <c r="T127" s="289">
        <f t="shared" si="130"/>
        <v>0</v>
      </c>
      <c r="U127" s="312">
        <f t="shared" si="183"/>
        <v>7064</v>
      </c>
      <c r="V127" s="289">
        <f t="shared" si="132"/>
        <v>0</v>
      </c>
      <c r="W127" s="164">
        <f t="shared" si="133"/>
        <v>2246</v>
      </c>
      <c r="X127" s="66"/>
      <c r="Y127" s="66"/>
      <c r="Z127" s="114">
        <v>2246</v>
      </c>
      <c r="AA127" s="66"/>
      <c r="AB127" s="164">
        <f t="shared" si="134"/>
        <v>1360</v>
      </c>
      <c r="AC127" s="114"/>
      <c r="AD127" s="114"/>
      <c r="AE127" s="114">
        <v>1360</v>
      </c>
      <c r="AF127" s="114"/>
      <c r="AG127" s="164">
        <f t="shared" si="135"/>
        <v>362</v>
      </c>
      <c r="AH127" s="117"/>
      <c r="AI127" s="117"/>
      <c r="AJ127" s="117">
        <v>362</v>
      </c>
      <c r="AK127" s="117"/>
      <c r="AL127" s="164">
        <f t="shared" si="136"/>
        <v>3968</v>
      </c>
      <c r="AM127" s="117"/>
      <c r="AN127" s="117"/>
      <c r="AO127" s="114">
        <f t="shared" si="184"/>
        <v>3968</v>
      </c>
      <c r="AP127" s="117"/>
      <c r="AQ127" s="164">
        <f t="shared" si="137"/>
        <v>11032</v>
      </c>
      <c r="AR127" s="114"/>
      <c r="AS127" s="114"/>
      <c r="AT127" s="114">
        <f t="shared" si="185"/>
        <v>11032</v>
      </c>
      <c r="AU127" s="114"/>
      <c r="AV127" s="164">
        <f t="shared" si="138"/>
        <v>507</v>
      </c>
      <c r="AW127" s="117"/>
      <c r="AX127" s="117"/>
      <c r="AY127" s="117">
        <v>507</v>
      </c>
      <c r="AZ127" s="117"/>
      <c r="BA127" s="164">
        <f t="shared" si="139"/>
        <v>1333</v>
      </c>
      <c r="BB127" s="117"/>
      <c r="BC127" s="117"/>
      <c r="BD127" s="117">
        <v>1333</v>
      </c>
      <c r="BE127" s="117"/>
      <c r="BF127" s="164">
        <f t="shared" si="140"/>
        <v>4269</v>
      </c>
      <c r="BG127" s="161"/>
      <c r="BH127" s="161"/>
      <c r="BI127" s="117">
        <v>4269</v>
      </c>
      <c r="BJ127" s="161"/>
      <c r="BK127" s="122">
        <f t="shared" si="141"/>
        <v>6109</v>
      </c>
      <c r="BL127" s="293"/>
      <c r="BM127" s="293"/>
      <c r="BN127" s="66">
        <f t="shared" si="187"/>
        <v>6109</v>
      </c>
      <c r="BO127" s="302"/>
      <c r="BP127" s="122">
        <f t="shared" si="145"/>
        <v>8418</v>
      </c>
      <c r="BQ127" s="117"/>
      <c r="BR127" s="117"/>
      <c r="BS127" s="117">
        <v>8418</v>
      </c>
      <c r="BT127" s="117"/>
      <c r="BU127" s="122">
        <f t="shared" si="146"/>
        <v>11116</v>
      </c>
      <c r="BV127" s="161"/>
      <c r="BW127" s="161"/>
      <c r="BX127" s="161">
        <v>11116</v>
      </c>
      <c r="BY127" s="161"/>
      <c r="BZ127" s="122">
        <f t="shared" si="147"/>
        <v>12669</v>
      </c>
      <c r="CA127" s="161"/>
      <c r="CB127" s="161"/>
      <c r="CC127" s="161">
        <v>12669</v>
      </c>
      <c r="CD127" s="161"/>
      <c r="CE127" s="122">
        <f t="shared" si="148"/>
        <v>32203</v>
      </c>
      <c r="CF127" s="110">
        <f t="shared" si="163"/>
        <v>0</v>
      </c>
      <c r="CG127" s="110">
        <f t="shared" si="188"/>
        <v>0</v>
      </c>
      <c r="CH127" s="110">
        <f t="shared" si="189"/>
        <v>32203</v>
      </c>
      <c r="CI127" s="110">
        <f t="shared" si="190"/>
        <v>0</v>
      </c>
      <c r="CJ127" s="132">
        <f t="shared" si="153"/>
        <v>38312</v>
      </c>
      <c r="CK127" s="114"/>
      <c r="CL127" s="114"/>
      <c r="CM127" s="114">
        <f t="shared" si="157"/>
        <v>38312</v>
      </c>
      <c r="CN127" s="114"/>
      <c r="CO127" s="132">
        <f t="shared" si="154"/>
        <v>49344</v>
      </c>
      <c r="CP127" s="110"/>
      <c r="CQ127" s="110"/>
      <c r="CR127" s="110">
        <f t="shared" si="158"/>
        <v>49344</v>
      </c>
      <c r="CS127" s="110"/>
      <c r="CT127" s="279"/>
      <c r="CU127" s="279"/>
      <c r="CV127" s="279"/>
      <c r="CW127" s="279"/>
      <c r="CX127" s="279"/>
      <c r="CY127" s="264"/>
      <c r="CZ127" s="264"/>
      <c r="DA127" s="264"/>
      <c r="DB127" s="264"/>
      <c r="DC127" s="264"/>
      <c r="DD127" s="264"/>
      <c r="DE127" s="26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</row>
    <row r="128" spans="1:149" ht="15.75">
      <c r="A128" s="238" t="s">
        <v>142</v>
      </c>
      <c r="B128" s="240" t="s">
        <v>141</v>
      </c>
      <c r="C128" s="164">
        <f t="shared" si="125"/>
        <v>7292</v>
      </c>
      <c r="D128" s="66"/>
      <c r="E128" s="66"/>
      <c r="F128" s="114">
        <v>7292</v>
      </c>
      <c r="G128" s="66"/>
      <c r="H128" s="145">
        <f t="shared" si="126"/>
        <v>5251</v>
      </c>
      <c r="I128" s="114"/>
      <c r="J128" s="114"/>
      <c r="K128" s="114">
        <v>5251</v>
      </c>
      <c r="L128" s="114"/>
      <c r="M128" s="145">
        <f t="shared" si="127"/>
        <v>5133</v>
      </c>
      <c r="N128" s="114"/>
      <c r="O128" s="114"/>
      <c r="P128" s="276">
        <v>5133</v>
      </c>
      <c r="Q128" s="114"/>
      <c r="R128" s="164">
        <f t="shared" si="128"/>
        <v>17676</v>
      </c>
      <c r="S128" s="158"/>
      <c r="T128" s="289">
        <f t="shared" si="130"/>
        <v>0</v>
      </c>
      <c r="U128" s="158">
        <f t="shared" si="183"/>
        <v>17676</v>
      </c>
      <c r="V128" s="289">
        <f t="shared" si="132"/>
        <v>0</v>
      </c>
      <c r="W128" s="164">
        <f t="shared" si="133"/>
        <v>3715</v>
      </c>
      <c r="X128" s="66"/>
      <c r="Y128" s="66"/>
      <c r="Z128" s="114">
        <v>3715</v>
      </c>
      <c r="AA128" s="66"/>
      <c r="AB128" s="164">
        <f t="shared" si="134"/>
        <v>2954</v>
      </c>
      <c r="AC128" s="114"/>
      <c r="AD128" s="114"/>
      <c r="AE128" s="114">
        <v>2954</v>
      </c>
      <c r="AF128" s="114"/>
      <c r="AG128" s="164">
        <f t="shared" si="135"/>
        <v>1620</v>
      </c>
      <c r="AH128" s="117"/>
      <c r="AI128" s="117"/>
      <c r="AJ128" s="117">
        <v>1620</v>
      </c>
      <c r="AK128" s="117"/>
      <c r="AL128" s="164">
        <f t="shared" si="136"/>
        <v>8289</v>
      </c>
      <c r="AM128" s="105"/>
      <c r="AN128" s="105"/>
      <c r="AO128" s="114">
        <f t="shared" si="184"/>
        <v>8289</v>
      </c>
      <c r="AP128" s="105"/>
      <c r="AQ128" s="164">
        <f t="shared" si="137"/>
        <v>25965</v>
      </c>
      <c r="AR128" s="114"/>
      <c r="AS128" s="114"/>
      <c r="AT128" s="114">
        <f t="shared" si="185"/>
        <v>25965</v>
      </c>
      <c r="AU128" s="114"/>
      <c r="AV128" s="164">
        <f t="shared" si="138"/>
        <v>1450</v>
      </c>
      <c r="AW128" s="117"/>
      <c r="AX128" s="117"/>
      <c r="AY128" s="117">
        <v>1450</v>
      </c>
      <c r="AZ128" s="117"/>
      <c r="BA128" s="164">
        <f t="shared" si="139"/>
        <v>1774</v>
      </c>
      <c r="BB128" s="117"/>
      <c r="BC128" s="117"/>
      <c r="BD128" s="117">
        <v>1774</v>
      </c>
      <c r="BE128" s="117"/>
      <c r="BF128" s="164">
        <f t="shared" si="140"/>
        <v>3342</v>
      </c>
      <c r="BG128" s="117"/>
      <c r="BH128" s="117"/>
      <c r="BI128" s="117">
        <v>3342</v>
      </c>
      <c r="BJ128" s="117"/>
      <c r="BK128" s="122">
        <f t="shared" si="141"/>
        <v>6566</v>
      </c>
      <c r="BL128" s="293">
        <f t="shared" si="142"/>
        <v>0</v>
      </c>
      <c r="BM128" s="293">
        <f>AX128+BC128+BH128</f>
        <v>0</v>
      </c>
      <c r="BN128" s="66">
        <f t="shared" si="187"/>
        <v>6566</v>
      </c>
      <c r="BO128" s="302"/>
      <c r="BP128" s="122">
        <f t="shared" si="145"/>
        <v>4168</v>
      </c>
      <c r="BQ128" s="117"/>
      <c r="BR128" s="117"/>
      <c r="BS128" s="117">
        <v>4168</v>
      </c>
      <c r="BT128" s="117"/>
      <c r="BU128" s="122">
        <f t="shared" si="146"/>
        <v>5215</v>
      </c>
      <c r="BV128" s="117"/>
      <c r="BW128" s="117"/>
      <c r="BX128" s="117">
        <v>5215</v>
      </c>
      <c r="BY128" s="117"/>
      <c r="BZ128" s="122">
        <f t="shared" si="147"/>
        <v>5536</v>
      </c>
      <c r="CA128" s="117"/>
      <c r="CB128" s="117"/>
      <c r="CC128" s="117">
        <v>5536</v>
      </c>
      <c r="CD128" s="117"/>
      <c r="CE128" s="122">
        <f t="shared" si="148"/>
        <v>14919</v>
      </c>
      <c r="CF128" s="110">
        <f t="shared" si="163"/>
        <v>0</v>
      </c>
      <c r="CG128" s="110">
        <f t="shared" si="188"/>
        <v>0</v>
      </c>
      <c r="CH128" s="110">
        <f t="shared" si="189"/>
        <v>14919</v>
      </c>
      <c r="CI128" s="110">
        <f t="shared" si="190"/>
        <v>0</v>
      </c>
      <c r="CJ128" s="132">
        <f t="shared" si="153"/>
        <v>21485</v>
      </c>
      <c r="CK128" s="114"/>
      <c r="CL128" s="114"/>
      <c r="CM128" s="114">
        <f t="shared" si="157"/>
        <v>21485</v>
      </c>
      <c r="CN128" s="114"/>
      <c r="CO128" s="132">
        <f t="shared" si="154"/>
        <v>47450</v>
      </c>
      <c r="CP128" s="110"/>
      <c r="CQ128" s="110"/>
      <c r="CR128" s="110">
        <f t="shared" si="158"/>
        <v>47450</v>
      </c>
      <c r="CS128" s="110"/>
      <c r="CT128" s="279"/>
      <c r="CU128" s="279"/>
      <c r="CV128" s="279"/>
      <c r="CW128" s="279"/>
      <c r="CX128" s="279"/>
      <c r="CY128" s="264"/>
      <c r="CZ128" s="264"/>
      <c r="DA128" s="264"/>
      <c r="DB128" s="264"/>
      <c r="DC128" s="264"/>
      <c r="DD128" s="264"/>
      <c r="DE128" s="26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</row>
    <row r="129" spans="1:149" ht="15.75">
      <c r="A129" s="238"/>
      <c r="B129" s="240" t="s">
        <v>537</v>
      </c>
      <c r="C129" s="164">
        <f t="shared" si="125"/>
        <v>10969</v>
      </c>
      <c r="D129" s="66"/>
      <c r="E129" s="66"/>
      <c r="F129" s="114">
        <v>10969</v>
      </c>
      <c r="G129" s="66"/>
      <c r="H129" s="145">
        <f t="shared" si="126"/>
        <v>10992</v>
      </c>
      <c r="I129" s="114"/>
      <c r="J129" s="114"/>
      <c r="K129" s="114">
        <v>10992</v>
      </c>
      <c r="L129" s="114"/>
      <c r="M129" s="145">
        <f t="shared" si="127"/>
        <v>13012</v>
      </c>
      <c r="N129" s="114"/>
      <c r="O129" s="114"/>
      <c r="P129" s="276">
        <v>13012</v>
      </c>
      <c r="Q129" s="114"/>
      <c r="R129" s="164">
        <f t="shared" si="128"/>
        <v>34973</v>
      </c>
      <c r="S129" s="158"/>
      <c r="T129" s="289"/>
      <c r="U129" s="158">
        <f t="shared" si="183"/>
        <v>34973</v>
      </c>
      <c r="V129" s="289"/>
      <c r="W129" s="164">
        <f t="shared" si="133"/>
        <v>7899</v>
      </c>
      <c r="X129" s="66"/>
      <c r="Y129" s="66"/>
      <c r="Z129" s="114">
        <v>7899</v>
      </c>
      <c r="AA129" s="66"/>
      <c r="AB129" s="164">
        <f t="shared" si="134"/>
        <v>5996</v>
      </c>
      <c r="AC129" s="114"/>
      <c r="AD129" s="114"/>
      <c r="AE129" s="114">
        <v>5996</v>
      </c>
      <c r="AF129" s="114"/>
      <c r="AG129" s="164">
        <f t="shared" si="135"/>
        <v>14265</v>
      </c>
      <c r="AH129" s="117"/>
      <c r="AI129" s="117"/>
      <c r="AJ129" s="117">
        <v>14265</v>
      </c>
      <c r="AK129" s="117"/>
      <c r="AL129" s="164">
        <f t="shared" si="136"/>
        <v>28160</v>
      </c>
      <c r="AM129" s="105"/>
      <c r="AN129" s="105"/>
      <c r="AO129" s="114">
        <f t="shared" si="184"/>
        <v>28160</v>
      </c>
      <c r="AP129" s="105"/>
      <c r="AQ129" s="164">
        <f t="shared" si="137"/>
        <v>63133</v>
      </c>
      <c r="AR129" s="114"/>
      <c r="AS129" s="114"/>
      <c r="AT129" s="114">
        <f t="shared" si="185"/>
        <v>63133</v>
      </c>
      <c r="AU129" s="114"/>
      <c r="AV129" s="164">
        <f t="shared" si="138"/>
        <v>10373</v>
      </c>
      <c r="AW129" s="117"/>
      <c r="AX129" s="117"/>
      <c r="AY129" s="117">
        <v>10373</v>
      </c>
      <c r="AZ129" s="117"/>
      <c r="BA129" s="164">
        <f t="shared" si="139"/>
        <v>7361</v>
      </c>
      <c r="BB129" s="117"/>
      <c r="BC129" s="117"/>
      <c r="BD129" s="117">
        <v>7361</v>
      </c>
      <c r="BE129" s="117"/>
      <c r="BF129" s="164">
        <f t="shared" si="140"/>
        <v>8821</v>
      </c>
      <c r="BG129" s="117"/>
      <c r="BH129" s="117"/>
      <c r="BI129" s="117">
        <v>8821</v>
      </c>
      <c r="BJ129" s="117"/>
      <c r="BK129" s="122">
        <f t="shared" si="141"/>
        <v>26555</v>
      </c>
      <c r="BL129" s="293"/>
      <c r="BM129" s="293"/>
      <c r="BN129" s="66">
        <f t="shared" si="187"/>
        <v>26555</v>
      </c>
      <c r="BO129" s="302"/>
      <c r="BP129" s="122">
        <f t="shared" si="145"/>
        <v>10855</v>
      </c>
      <c r="BQ129" s="117"/>
      <c r="BR129" s="117"/>
      <c r="BS129" s="117">
        <v>10855</v>
      </c>
      <c r="BT129" s="117"/>
      <c r="BU129" s="122">
        <f t="shared" si="146"/>
        <v>8271</v>
      </c>
      <c r="BV129" s="117"/>
      <c r="BW129" s="117"/>
      <c r="BX129" s="117">
        <v>8271</v>
      </c>
      <c r="BY129" s="117"/>
      <c r="BZ129" s="122">
        <f t="shared" si="147"/>
        <v>9350</v>
      </c>
      <c r="CA129" s="117"/>
      <c r="CB129" s="117"/>
      <c r="CC129" s="117">
        <v>9350</v>
      </c>
      <c r="CD129" s="117"/>
      <c r="CE129" s="122">
        <f t="shared" si="148"/>
        <v>28476</v>
      </c>
      <c r="CF129" s="110">
        <f t="shared" si="163"/>
        <v>0</v>
      </c>
      <c r="CG129" s="110">
        <f t="shared" si="188"/>
        <v>0</v>
      </c>
      <c r="CH129" s="110">
        <f t="shared" si="189"/>
        <v>28476</v>
      </c>
      <c r="CI129" s="110">
        <f t="shared" si="190"/>
        <v>0</v>
      </c>
      <c r="CJ129" s="132">
        <f t="shared" si="153"/>
        <v>55031</v>
      </c>
      <c r="CK129" s="114"/>
      <c r="CL129" s="114"/>
      <c r="CM129" s="114">
        <f t="shared" si="157"/>
        <v>55031</v>
      </c>
      <c r="CN129" s="114"/>
      <c r="CO129" s="132">
        <f t="shared" si="154"/>
        <v>118164</v>
      </c>
      <c r="CP129" s="110"/>
      <c r="CQ129" s="110"/>
      <c r="CR129" s="110">
        <f t="shared" si="158"/>
        <v>118164</v>
      </c>
      <c r="CS129" s="110"/>
      <c r="CT129" s="279"/>
      <c r="CU129" s="279"/>
      <c r="CV129" s="279"/>
      <c r="CW129" s="279"/>
      <c r="CX129" s="279"/>
      <c r="CY129" s="264"/>
      <c r="CZ129" s="264"/>
      <c r="DA129" s="264"/>
      <c r="DB129" s="264"/>
      <c r="DC129" s="264"/>
      <c r="DD129" s="264"/>
      <c r="DE129" s="26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</row>
    <row r="130" spans="1:149" ht="15.75">
      <c r="A130" s="238"/>
      <c r="B130" s="240" t="s">
        <v>518</v>
      </c>
      <c r="C130" s="164">
        <f t="shared" si="125"/>
        <v>234</v>
      </c>
      <c r="D130" s="66"/>
      <c r="E130" s="66"/>
      <c r="F130" s="114">
        <v>234</v>
      </c>
      <c r="G130" s="66"/>
      <c r="H130" s="145">
        <f t="shared" si="126"/>
        <v>129</v>
      </c>
      <c r="I130" s="114"/>
      <c r="J130" s="114"/>
      <c r="K130" s="114">
        <v>129</v>
      </c>
      <c r="L130" s="114"/>
      <c r="M130" s="145">
        <f t="shared" si="127"/>
        <v>161</v>
      </c>
      <c r="N130" s="114"/>
      <c r="O130" s="114"/>
      <c r="P130" s="276">
        <v>161</v>
      </c>
      <c r="Q130" s="114"/>
      <c r="R130" s="164">
        <f t="shared" si="128"/>
        <v>524</v>
      </c>
      <c r="S130" s="158"/>
      <c r="T130" s="289"/>
      <c r="U130" s="158">
        <f t="shared" si="183"/>
        <v>524</v>
      </c>
      <c r="V130" s="289"/>
      <c r="W130" s="164">
        <f t="shared" si="133"/>
        <v>180</v>
      </c>
      <c r="X130" s="66"/>
      <c r="Y130" s="66"/>
      <c r="Z130" s="114">
        <v>180</v>
      </c>
      <c r="AA130" s="66"/>
      <c r="AB130" s="164">
        <f t="shared" si="134"/>
        <v>179</v>
      </c>
      <c r="AC130" s="114"/>
      <c r="AD130" s="114"/>
      <c r="AE130" s="114">
        <v>179</v>
      </c>
      <c r="AF130" s="114"/>
      <c r="AG130" s="164">
        <f t="shared" si="135"/>
        <v>150</v>
      </c>
      <c r="AH130" s="117"/>
      <c r="AI130" s="117"/>
      <c r="AJ130" s="117">
        <v>150</v>
      </c>
      <c r="AK130" s="117"/>
      <c r="AL130" s="164">
        <f t="shared" si="136"/>
        <v>509</v>
      </c>
      <c r="AM130" s="105"/>
      <c r="AN130" s="105"/>
      <c r="AO130" s="114">
        <f t="shared" si="184"/>
        <v>509</v>
      </c>
      <c r="AP130" s="105"/>
      <c r="AQ130" s="164">
        <f t="shared" si="137"/>
        <v>1033</v>
      </c>
      <c r="AR130" s="114"/>
      <c r="AS130" s="114"/>
      <c r="AT130" s="114">
        <f t="shared" si="185"/>
        <v>1033</v>
      </c>
      <c r="AU130" s="114"/>
      <c r="AV130" s="164">
        <f t="shared" si="138"/>
        <v>162</v>
      </c>
      <c r="AW130" s="117"/>
      <c r="AX130" s="117"/>
      <c r="AY130" s="117">
        <v>162</v>
      </c>
      <c r="AZ130" s="117"/>
      <c r="BA130" s="164">
        <f t="shared" si="139"/>
        <v>140</v>
      </c>
      <c r="BB130" s="117"/>
      <c r="BC130" s="117"/>
      <c r="BD130" s="117">
        <v>140</v>
      </c>
      <c r="BE130" s="117"/>
      <c r="BF130" s="164">
        <f t="shared" si="140"/>
        <v>205</v>
      </c>
      <c r="BG130" s="117"/>
      <c r="BH130" s="117"/>
      <c r="BI130" s="117">
        <v>205</v>
      </c>
      <c r="BJ130" s="117"/>
      <c r="BK130" s="122">
        <f t="shared" si="141"/>
        <v>507</v>
      </c>
      <c r="BL130" s="293"/>
      <c r="BM130" s="293"/>
      <c r="BN130" s="66">
        <f t="shared" si="187"/>
        <v>507</v>
      </c>
      <c r="BO130" s="302"/>
      <c r="BP130" s="122">
        <f t="shared" si="145"/>
        <v>176</v>
      </c>
      <c r="BQ130" s="117"/>
      <c r="BR130" s="117"/>
      <c r="BS130" s="117">
        <v>176</v>
      </c>
      <c r="BT130" s="117"/>
      <c r="BU130" s="122">
        <f t="shared" si="146"/>
        <v>182</v>
      </c>
      <c r="BV130" s="117"/>
      <c r="BW130" s="117"/>
      <c r="BX130" s="117">
        <v>182</v>
      </c>
      <c r="BY130" s="117"/>
      <c r="BZ130" s="122">
        <f t="shared" si="147"/>
        <v>205</v>
      </c>
      <c r="CA130" s="117"/>
      <c r="CB130" s="117"/>
      <c r="CC130" s="117">
        <v>205</v>
      </c>
      <c r="CD130" s="117"/>
      <c r="CE130" s="122">
        <f t="shared" si="148"/>
        <v>563</v>
      </c>
      <c r="CF130" s="110">
        <f t="shared" ref="CF130:CI152" si="191">BQ130+BV130+CA130</f>
        <v>0</v>
      </c>
      <c r="CG130" s="110">
        <f t="shared" si="188"/>
        <v>0</v>
      </c>
      <c r="CH130" s="110">
        <f t="shared" si="189"/>
        <v>563</v>
      </c>
      <c r="CI130" s="110">
        <f t="shared" si="190"/>
        <v>0</v>
      </c>
      <c r="CJ130" s="132">
        <f t="shared" si="153"/>
        <v>1070</v>
      </c>
      <c r="CK130" s="114"/>
      <c r="CL130" s="114"/>
      <c r="CM130" s="114">
        <f t="shared" si="157"/>
        <v>1070</v>
      </c>
      <c r="CN130" s="114"/>
      <c r="CO130" s="132">
        <f t="shared" si="154"/>
        <v>2103</v>
      </c>
      <c r="CP130" s="110"/>
      <c r="CQ130" s="110"/>
      <c r="CR130" s="110">
        <f t="shared" si="158"/>
        <v>2103</v>
      </c>
      <c r="CS130" s="110"/>
      <c r="CT130" s="279"/>
      <c r="CU130" s="279"/>
      <c r="CV130" s="279"/>
      <c r="CW130" s="279"/>
      <c r="CX130" s="279"/>
      <c r="CY130" s="264"/>
      <c r="CZ130" s="264"/>
      <c r="DA130" s="264"/>
      <c r="DB130" s="264"/>
      <c r="DC130" s="264"/>
      <c r="DD130" s="264"/>
      <c r="DE130" s="26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</row>
    <row r="131" spans="1:149">
      <c r="A131" s="238" t="s">
        <v>144</v>
      </c>
      <c r="B131" s="239" t="s">
        <v>166</v>
      </c>
      <c r="C131" s="164">
        <f t="shared" si="125"/>
        <v>110905.00000000079</v>
      </c>
      <c r="D131" s="66"/>
      <c r="E131" s="66"/>
      <c r="F131" s="114">
        <v>110905.00000000079</v>
      </c>
      <c r="G131" s="66"/>
      <c r="H131" s="145">
        <f t="shared" si="126"/>
        <v>97522.999999997905</v>
      </c>
      <c r="I131" s="117"/>
      <c r="J131" s="117"/>
      <c r="K131" s="117">
        <v>97522.999999997905</v>
      </c>
      <c r="L131" s="117"/>
      <c r="M131" s="145">
        <f t="shared" si="127"/>
        <v>217589.00000000198</v>
      </c>
      <c r="N131" s="114"/>
      <c r="O131" s="114"/>
      <c r="P131" s="276">
        <v>217589.00000000198</v>
      </c>
      <c r="Q131" s="114"/>
      <c r="R131" s="164">
        <f t="shared" si="128"/>
        <v>426017.0000000007</v>
      </c>
      <c r="S131" s="158"/>
      <c r="T131" s="289">
        <f t="shared" si="130"/>
        <v>0</v>
      </c>
      <c r="U131" s="158">
        <f>F131+K131+P131</f>
        <v>426017.0000000007</v>
      </c>
      <c r="V131" s="289">
        <f t="shared" si="132"/>
        <v>0</v>
      </c>
      <c r="W131" s="164">
        <f t="shared" si="133"/>
        <v>109722.99999999843</v>
      </c>
      <c r="X131" s="117"/>
      <c r="Y131" s="117"/>
      <c r="Z131" s="117">
        <v>109722.99999999843</v>
      </c>
      <c r="AA131" s="117"/>
      <c r="AB131" s="164">
        <f t="shared" si="134"/>
        <v>82258.999999999869</v>
      </c>
      <c r="AC131" s="117"/>
      <c r="AD131" s="117"/>
      <c r="AE131" s="117">
        <v>82258.999999999869</v>
      </c>
      <c r="AF131" s="117"/>
      <c r="AG131" s="164">
        <f t="shared" si="135"/>
        <v>44332.000000000393</v>
      </c>
      <c r="AH131" s="117"/>
      <c r="AI131" s="117"/>
      <c r="AJ131" s="117">
        <v>44332.000000000393</v>
      </c>
      <c r="AK131" s="117"/>
      <c r="AL131" s="164">
        <f t="shared" si="136"/>
        <v>236313.99999999872</v>
      </c>
      <c r="AM131" s="105"/>
      <c r="AN131" s="105"/>
      <c r="AO131" s="114">
        <f>Z131+AE131+AJ131</f>
        <v>236313.99999999872</v>
      </c>
      <c r="AP131" s="105"/>
      <c r="AQ131" s="164">
        <f t="shared" si="137"/>
        <v>662330.99999999942</v>
      </c>
      <c r="AR131" s="114"/>
      <c r="AS131" s="114"/>
      <c r="AT131" s="114">
        <f>U131+AO131</f>
        <v>662330.99999999942</v>
      </c>
      <c r="AU131" s="114"/>
      <c r="AV131" s="164">
        <f t="shared" si="138"/>
        <v>52999.000000001703</v>
      </c>
      <c r="AW131" s="117"/>
      <c r="AX131" s="117"/>
      <c r="AY131" s="117">
        <v>52999.000000001703</v>
      </c>
      <c r="AZ131" s="117"/>
      <c r="BA131" s="164">
        <f t="shared" si="139"/>
        <v>111233.99999999908</v>
      </c>
      <c r="BB131" s="117"/>
      <c r="BC131" s="117"/>
      <c r="BD131" s="117">
        <v>111233.99999999908</v>
      </c>
      <c r="BE131" s="117"/>
      <c r="BF131" s="164">
        <f t="shared" si="140"/>
        <v>70813.000000000917</v>
      </c>
      <c r="BG131" s="117"/>
      <c r="BH131" s="117"/>
      <c r="BI131" s="117">
        <v>70813.000000000917</v>
      </c>
      <c r="BJ131" s="117"/>
      <c r="BK131" s="122">
        <f t="shared" si="141"/>
        <v>235046.00000000169</v>
      </c>
      <c r="BL131" s="293">
        <f t="shared" si="142"/>
        <v>0</v>
      </c>
      <c r="BM131" s="293">
        <f>AX131+BC131+BH131</f>
        <v>0</v>
      </c>
      <c r="BN131" s="66">
        <f t="shared" si="187"/>
        <v>235046.00000000169</v>
      </c>
      <c r="BO131" s="302"/>
      <c r="BP131" s="122">
        <f t="shared" si="145"/>
        <v>99696.999999999738</v>
      </c>
      <c r="BQ131" s="117"/>
      <c r="BR131" s="117"/>
      <c r="BS131" s="117">
        <v>99696.999999999738</v>
      </c>
      <c r="BT131" s="117"/>
      <c r="BU131" s="122">
        <f t="shared" si="146"/>
        <v>97753.000000000786</v>
      </c>
      <c r="BV131" s="117"/>
      <c r="BW131" s="117"/>
      <c r="BX131" s="117">
        <v>97753.000000000786</v>
      </c>
      <c r="BY131" s="117"/>
      <c r="BZ131" s="122">
        <f t="shared" si="147"/>
        <v>104023.99999999921</v>
      </c>
      <c r="CA131" s="117"/>
      <c r="CB131" s="117"/>
      <c r="CC131" s="117">
        <v>104023.99999999921</v>
      </c>
      <c r="CD131" s="117"/>
      <c r="CE131" s="122">
        <f t="shared" si="148"/>
        <v>301473.99999999977</v>
      </c>
      <c r="CF131" s="110">
        <f t="shared" si="191"/>
        <v>0</v>
      </c>
      <c r="CG131" s="110">
        <f t="shared" si="188"/>
        <v>0</v>
      </c>
      <c r="CH131" s="110">
        <f t="shared" si="189"/>
        <v>301473.99999999977</v>
      </c>
      <c r="CI131" s="110">
        <f t="shared" si="190"/>
        <v>0</v>
      </c>
      <c r="CJ131" s="132">
        <f t="shared" si="153"/>
        <v>536520.0000000014</v>
      </c>
      <c r="CK131" s="114"/>
      <c r="CL131" s="114"/>
      <c r="CM131" s="114">
        <f t="shared" si="157"/>
        <v>536520.0000000014</v>
      </c>
      <c r="CN131" s="114"/>
      <c r="CO131" s="132">
        <f t="shared" si="154"/>
        <v>1198851.0000000009</v>
      </c>
      <c r="CP131" s="110"/>
      <c r="CQ131" s="110"/>
      <c r="CR131" s="110">
        <f t="shared" si="158"/>
        <v>1198851.0000000009</v>
      </c>
      <c r="CS131" s="110"/>
      <c r="CT131" s="279"/>
      <c r="CU131" s="279"/>
      <c r="CV131" s="279"/>
      <c r="CW131" s="279"/>
      <c r="CX131" s="279"/>
      <c r="CY131" s="264"/>
      <c r="CZ131" s="264"/>
      <c r="DA131" s="264"/>
      <c r="DB131" s="264"/>
      <c r="DC131" s="264"/>
      <c r="DD131" s="264"/>
      <c r="DE131" s="26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</row>
    <row r="132" spans="1:149" ht="18" customHeight="1">
      <c r="A132" s="238" t="s">
        <v>151</v>
      </c>
      <c r="B132" s="121" t="s">
        <v>199</v>
      </c>
      <c r="C132" s="164">
        <f t="shared" si="125"/>
        <v>0</v>
      </c>
      <c r="D132" s="66"/>
      <c r="E132" s="66"/>
      <c r="F132" s="114"/>
      <c r="G132" s="66"/>
      <c r="H132" s="145">
        <f t="shared" si="126"/>
        <v>0</v>
      </c>
      <c r="I132" s="117"/>
      <c r="J132" s="117"/>
      <c r="K132" s="117"/>
      <c r="L132" s="117"/>
      <c r="M132" s="145">
        <f t="shared" si="127"/>
        <v>0</v>
      </c>
      <c r="N132" s="114"/>
      <c r="O132" s="114"/>
      <c r="P132" s="114"/>
      <c r="Q132" s="114"/>
      <c r="R132" s="164">
        <f t="shared" si="128"/>
        <v>0</v>
      </c>
      <c r="S132" s="158"/>
      <c r="T132" s="289">
        <f t="shared" si="130"/>
        <v>0</v>
      </c>
      <c r="U132" s="158"/>
      <c r="V132" s="289">
        <f t="shared" si="132"/>
        <v>0</v>
      </c>
      <c r="W132" s="164">
        <f t="shared" si="133"/>
        <v>0</v>
      </c>
      <c r="X132" s="117"/>
      <c r="Y132" s="117"/>
      <c r="Z132" s="117"/>
      <c r="AA132" s="117"/>
      <c r="AB132" s="164">
        <f t="shared" si="134"/>
        <v>0</v>
      </c>
      <c r="AC132" s="117"/>
      <c r="AD132" s="117"/>
      <c r="AE132" s="117"/>
      <c r="AF132" s="117"/>
      <c r="AG132" s="164">
        <f t="shared" si="135"/>
        <v>0</v>
      </c>
      <c r="AH132" s="117"/>
      <c r="AI132" s="117"/>
      <c r="AJ132" s="117"/>
      <c r="AK132" s="117"/>
      <c r="AL132" s="164">
        <f t="shared" si="136"/>
        <v>0</v>
      </c>
      <c r="AM132" s="105"/>
      <c r="AN132" s="105"/>
      <c r="AO132" s="105"/>
      <c r="AP132" s="105"/>
      <c r="AQ132" s="164">
        <f t="shared" si="137"/>
        <v>0</v>
      </c>
      <c r="AR132" s="114"/>
      <c r="AS132" s="114"/>
      <c r="AT132" s="114"/>
      <c r="AU132" s="114"/>
      <c r="AV132" s="164">
        <f t="shared" si="138"/>
        <v>0</v>
      </c>
      <c r="AW132" s="117"/>
      <c r="AX132" s="117"/>
      <c r="AY132" s="117"/>
      <c r="AZ132" s="117"/>
      <c r="BA132" s="164">
        <f t="shared" si="139"/>
        <v>0</v>
      </c>
      <c r="BB132" s="117"/>
      <c r="BC132" s="117"/>
      <c r="BD132" s="117"/>
      <c r="BE132" s="117"/>
      <c r="BF132" s="164">
        <f t="shared" si="140"/>
        <v>0</v>
      </c>
      <c r="BG132" s="117"/>
      <c r="BH132" s="117"/>
      <c r="BI132" s="117"/>
      <c r="BJ132" s="117"/>
      <c r="BK132" s="122">
        <f t="shared" si="141"/>
        <v>0</v>
      </c>
      <c r="BL132" s="293">
        <f t="shared" si="142"/>
        <v>0</v>
      </c>
      <c r="BM132" s="293">
        <f>AX132+BC132+BH132</f>
        <v>0</v>
      </c>
      <c r="BN132" s="293">
        <f t="shared" si="187"/>
        <v>0</v>
      </c>
      <c r="BO132" s="302"/>
      <c r="BP132" s="122">
        <f t="shared" si="145"/>
        <v>0</v>
      </c>
      <c r="BQ132" s="117"/>
      <c r="BR132" s="117"/>
      <c r="BS132" s="117"/>
      <c r="BT132" s="117"/>
      <c r="BU132" s="122">
        <f t="shared" si="146"/>
        <v>0</v>
      </c>
      <c r="BV132" s="117"/>
      <c r="BW132" s="117"/>
      <c r="BX132" s="117"/>
      <c r="BY132" s="117"/>
      <c r="BZ132" s="122">
        <f t="shared" si="147"/>
        <v>0</v>
      </c>
      <c r="CA132" s="117"/>
      <c r="CB132" s="117"/>
      <c r="CC132" s="117"/>
      <c r="CD132" s="117"/>
      <c r="CE132" s="122">
        <f t="shared" si="148"/>
        <v>0</v>
      </c>
      <c r="CF132" s="110">
        <f t="shared" si="191"/>
        <v>0</v>
      </c>
      <c r="CG132" s="110">
        <f t="shared" si="188"/>
        <v>0</v>
      </c>
      <c r="CH132" s="110">
        <f t="shared" si="189"/>
        <v>0</v>
      </c>
      <c r="CI132" s="110">
        <f t="shared" si="190"/>
        <v>0</v>
      </c>
      <c r="CJ132" s="132">
        <f t="shared" si="153"/>
        <v>0</v>
      </c>
      <c r="CK132" s="114"/>
      <c r="CL132" s="114"/>
      <c r="CM132" s="114">
        <f t="shared" si="157"/>
        <v>0</v>
      </c>
      <c r="CN132" s="114"/>
      <c r="CO132" s="132">
        <f t="shared" si="154"/>
        <v>0</v>
      </c>
      <c r="CP132" s="110"/>
      <c r="CQ132" s="110"/>
      <c r="CR132" s="110"/>
      <c r="CS132" s="110"/>
      <c r="CT132" s="279"/>
      <c r="CU132" s="279"/>
      <c r="CV132" s="279"/>
      <c r="CW132" s="279"/>
      <c r="CX132" s="279"/>
      <c r="CY132" s="264"/>
      <c r="CZ132" s="264"/>
      <c r="DA132" s="264"/>
      <c r="DB132" s="264"/>
      <c r="DC132" s="264"/>
      <c r="DD132" s="264"/>
      <c r="DE132" s="26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</row>
    <row r="133" spans="1:149">
      <c r="A133" s="238" t="s">
        <v>184</v>
      </c>
      <c r="B133" s="278" t="s">
        <v>145</v>
      </c>
      <c r="C133" s="164">
        <f t="shared" si="125"/>
        <v>2520</v>
      </c>
      <c r="D133" s="66"/>
      <c r="E133" s="66"/>
      <c r="F133" s="66"/>
      <c r="G133" s="246">
        <v>2520</v>
      </c>
      <c r="H133" s="145">
        <f t="shared" si="126"/>
        <v>1220</v>
      </c>
      <c r="I133" s="117"/>
      <c r="J133" s="117"/>
      <c r="K133" s="117"/>
      <c r="L133" s="247">
        <v>1220</v>
      </c>
      <c r="M133" s="145">
        <f t="shared" si="127"/>
        <v>1770</v>
      </c>
      <c r="N133" s="114"/>
      <c r="O133" s="114"/>
      <c r="P133" s="114"/>
      <c r="Q133" s="246">
        <v>1770</v>
      </c>
      <c r="R133" s="164">
        <f t="shared" si="128"/>
        <v>5510</v>
      </c>
      <c r="S133" s="158"/>
      <c r="T133" s="289">
        <f t="shared" si="130"/>
        <v>0</v>
      </c>
      <c r="U133" s="158"/>
      <c r="V133" s="301">
        <f t="shared" si="132"/>
        <v>5510</v>
      </c>
      <c r="W133" s="164">
        <f t="shared" si="133"/>
        <v>1300</v>
      </c>
      <c r="X133" s="117"/>
      <c r="Y133" s="117"/>
      <c r="Z133" s="117"/>
      <c r="AA133" s="247">
        <v>1300</v>
      </c>
      <c r="AB133" s="164">
        <f t="shared" si="134"/>
        <v>0</v>
      </c>
      <c r="AC133" s="117"/>
      <c r="AD133" s="117"/>
      <c r="AE133" s="117"/>
      <c r="AF133" s="247">
        <v>0</v>
      </c>
      <c r="AG133" s="164">
        <f t="shared" si="135"/>
        <v>0</v>
      </c>
      <c r="AH133" s="117"/>
      <c r="AI133" s="117"/>
      <c r="AJ133" s="117"/>
      <c r="AK133" s="247">
        <v>0</v>
      </c>
      <c r="AL133" s="164">
        <f t="shared" si="136"/>
        <v>1300</v>
      </c>
      <c r="AM133" s="105"/>
      <c r="AN133" s="105"/>
      <c r="AO133" s="289">
        <f t="shared" ref="AO133:AP135" si="192">Z133+AE133+AJ133</f>
        <v>0</v>
      </c>
      <c r="AP133" s="246">
        <f t="shared" si="192"/>
        <v>1300</v>
      </c>
      <c r="AQ133" s="164">
        <f t="shared" si="137"/>
        <v>6810</v>
      </c>
      <c r="AR133" s="114"/>
      <c r="AS133" s="114"/>
      <c r="AT133" s="114"/>
      <c r="AU133" s="246">
        <f>V133+AP133</f>
        <v>6810</v>
      </c>
      <c r="AV133" s="164">
        <f t="shared" si="138"/>
        <v>0</v>
      </c>
      <c r="AW133" s="117"/>
      <c r="AX133" s="117"/>
      <c r="AY133" s="117"/>
      <c r="AZ133" s="247">
        <v>0</v>
      </c>
      <c r="BA133" s="164">
        <f t="shared" si="139"/>
        <v>0</v>
      </c>
      <c r="BB133" s="117"/>
      <c r="BC133" s="117"/>
      <c r="BD133" s="117"/>
      <c r="BE133" s="247">
        <v>0</v>
      </c>
      <c r="BF133" s="164">
        <f t="shared" si="140"/>
        <v>0</v>
      </c>
      <c r="BG133" s="117"/>
      <c r="BH133" s="117"/>
      <c r="BI133" s="117"/>
      <c r="BJ133" s="247">
        <v>0</v>
      </c>
      <c r="BK133" s="122">
        <f t="shared" si="141"/>
        <v>0</v>
      </c>
      <c r="BL133" s="293">
        <f t="shared" si="142"/>
        <v>0</v>
      </c>
      <c r="BM133" s="293">
        <f>AX133+BC133+BH133</f>
        <v>0</v>
      </c>
      <c r="BN133" s="293">
        <f t="shared" si="187"/>
        <v>0</v>
      </c>
      <c r="BO133" s="304">
        <f>AZ133+BE133+BJ133</f>
        <v>0</v>
      </c>
      <c r="BP133" s="122">
        <f t="shared" si="145"/>
        <v>0</v>
      </c>
      <c r="BQ133" s="117"/>
      <c r="BR133" s="117"/>
      <c r="BS133" s="117"/>
      <c r="BT133" s="295">
        <v>0</v>
      </c>
      <c r="BU133" s="122">
        <f t="shared" si="146"/>
        <v>0</v>
      </c>
      <c r="BV133" s="117"/>
      <c r="BW133" s="117"/>
      <c r="BX133" s="117"/>
      <c r="BY133" s="247">
        <v>0</v>
      </c>
      <c r="BZ133" s="122">
        <f t="shared" si="147"/>
        <v>0</v>
      </c>
      <c r="CA133" s="117"/>
      <c r="CB133" s="117"/>
      <c r="CC133" s="117"/>
      <c r="CD133" s="247">
        <v>0</v>
      </c>
      <c r="CE133" s="122">
        <f t="shared" si="148"/>
        <v>0</v>
      </c>
      <c r="CF133" s="110">
        <f t="shared" si="191"/>
        <v>0</v>
      </c>
      <c r="CG133" s="110">
        <f t="shared" si="188"/>
        <v>0</v>
      </c>
      <c r="CH133" s="110">
        <f t="shared" si="189"/>
        <v>0</v>
      </c>
      <c r="CI133" s="110">
        <f t="shared" si="190"/>
        <v>0</v>
      </c>
      <c r="CJ133" s="132">
        <f t="shared" si="153"/>
        <v>0</v>
      </c>
      <c r="CK133" s="114"/>
      <c r="CL133" s="114"/>
      <c r="CM133" s="114">
        <f t="shared" si="157"/>
        <v>0</v>
      </c>
      <c r="CN133" s="246">
        <f t="shared" si="174"/>
        <v>0</v>
      </c>
      <c r="CO133" s="132">
        <f t="shared" si="154"/>
        <v>6810</v>
      </c>
      <c r="CP133" s="110"/>
      <c r="CQ133" s="110"/>
      <c r="CR133" s="110"/>
      <c r="CS133" s="545">
        <f t="shared" si="175"/>
        <v>6810</v>
      </c>
      <c r="CT133" s="279"/>
      <c r="CU133" s="279"/>
      <c r="CV133" s="279"/>
      <c r="CW133" s="279"/>
      <c r="CX133" s="279"/>
      <c r="CY133" s="264"/>
      <c r="CZ133" s="264"/>
      <c r="DA133" s="264"/>
      <c r="DB133" s="264"/>
      <c r="DC133" s="264"/>
      <c r="DD133" s="264"/>
      <c r="DE133" s="26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</row>
    <row r="134" spans="1:149">
      <c r="A134" s="238" t="s">
        <v>185</v>
      </c>
      <c r="B134" s="278" t="s">
        <v>146</v>
      </c>
      <c r="C134" s="164">
        <f t="shared" si="125"/>
        <v>5700</v>
      </c>
      <c r="D134" s="66"/>
      <c r="E134" s="66"/>
      <c r="F134" s="66"/>
      <c r="G134" s="246">
        <v>5700</v>
      </c>
      <c r="H134" s="145">
        <f t="shared" si="126"/>
        <v>8100</v>
      </c>
      <c r="I134" s="117"/>
      <c r="J134" s="117"/>
      <c r="K134" s="117"/>
      <c r="L134" s="247">
        <v>8100</v>
      </c>
      <c r="M134" s="145">
        <f t="shared" si="127"/>
        <v>2100</v>
      </c>
      <c r="N134" s="114"/>
      <c r="O134" s="114"/>
      <c r="P134" s="114"/>
      <c r="Q134" s="246">
        <v>2100</v>
      </c>
      <c r="R134" s="164">
        <f t="shared" si="128"/>
        <v>15900</v>
      </c>
      <c r="S134" s="158"/>
      <c r="T134" s="289">
        <f t="shared" si="130"/>
        <v>0</v>
      </c>
      <c r="U134" s="158"/>
      <c r="V134" s="301">
        <f t="shared" si="132"/>
        <v>15900</v>
      </c>
      <c r="W134" s="164">
        <f t="shared" si="133"/>
        <v>3700</v>
      </c>
      <c r="X134" s="117"/>
      <c r="Y134" s="117"/>
      <c r="Z134" s="117"/>
      <c r="AA134" s="247">
        <v>3700</v>
      </c>
      <c r="AB134" s="164">
        <f t="shared" si="134"/>
        <v>1100</v>
      </c>
      <c r="AC134" s="117"/>
      <c r="AD134" s="117"/>
      <c r="AE134" s="117"/>
      <c r="AF134" s="247">
        <v>1100</v>
      </c>
      <c r="AG134" s="164">
        <f t="shared" si="135"/>
        <v>3000</v>
      </c>
      <c r="AH134" s="117"/>
      <c r="AI134" s="117"/>
      <c r="AJ134" s="117"/>
      <c r="AK134" s="247">
        <v>3000</v>
      </c>
      <c r="AL134" s="164">
        <f t="shared" si="136"/>
        <v>7800</v>
      </c>
      <c r="AM134" s="105"/>
      <c r="AN134" s="105"/>
      <c r="AO134" s="289">
        <f t="shared" si="192"/>
        <v>0</v>
      </c>
      <c r="AP134" s="246">
        <f t="shared" si="192"/>
        <v>7800</v>
      </c>
      <c r="AQ134" s="164">
        <f t="shared" si="137"/>
        <v>23700</v>
      </c>
      <c r="AR134" s="114"/>
      <c r="AS134" s="114"/>
      <c r="AT134" s="114"/>
      <c r="AU134" s="246">
        <f>V134+AP134</f>
        <v>23700</v>
      </c>
      <c r="AV134" s="164">
        <f t="shared" si="138"/>
        <v>2870</v>
      </c>
      <c r="AW134" s="117"/>
      <c r="AX134" s="117"/>
      <c r="AY134" s="117"/>
      <c r="AZ134" s="247">
        <v>2870</v>
      </c>
      <c r="BA134" s="164">
        <f t="shared" si="139"/>
        <v>1900</v>
      </c>
      <c r="BB134" s="117"/>
      <c r="BC134" s="117"/>
      <c r="BD134" s="117"/>
      <c r="BE134" s="247">
        <v>1900</v>
      </c>
      <c r="BF134" s="164">
        <f t="shared" si="140"/>
        <v>1580</v>
      </c>
      <c r="BG134" s="117"/>
      <c r="BH134" s="117"/>
      <c r="BI134" s="117"/>
      <c r="BJ134" s="247">
        <v>1580</v>
      </c>
      <c r="BK134" s="122">
        <f t="shared" si="141"/>
        <v>6350</v>
      </c>
      <c r="BL134" s="293">
        <f t="shared" si="142"/>
        <v>0</v>
      </c>
      <c r="BM134" s="293">
        <f>AX134+BC134+BH134</f>
        <v>0</v>
      </c>
      <c r="BN134" s="293">
        <f t="shared" si="187"/>
        <v>0</v>
      </c>
      <c r="BO134" s="304">
        <f>AZ134+BE134+BJ134</f>
        <v>6350</v>
      </c>
      <c r="BP134" s="122">
        <f t="shared" si="145"/>
        <v>1500</v>
      </c>
      <c r="BQ134" s="117"/>
      <c r="BR134" s="117"/>
      <c r="BS134" s="117"/>
      <c r="BT134" s="295">
        <v>1500</v>
      </c>
      <c r="BU134" s="122">
        <f t="shared" si="146"/>
        <v>2780</v>
      </c>
      <c r="BV134" s="117"/>
      <c r="BW134" s="117"/>
      <c r="BX134" s="117"/>
      <c r="BY134" s="247">
        <v>2780</v>
      </c>
      <c r="BZ134" s="122">
        <f t="shared" si="147"/>
        <v>4790</v>
      </c>
      <c r="CA134" s="117"/>
      <c r="CB134" s="117"/>
      <c r="CC134" s="117"/>
      <c r="CD134" s="247">
        <v>4790</v>
      </c>
      <c r="CE134" s="122">
        <f t="shared" si="148"/>
        <v>9070</v>
      </c>
      <c r="CF134" s="110">
        <f t="shared" si="191"/>
        <v>0</v>
      </c>
      <c r="CG134" s="110">
        <f t="shared" si="188"/>
        <v>0</v>
      </c>
      <c r="CH134" s="110">
        <f t="shared" si="189"/>
        <v>0</v>
      </c>
      <c r="CI134" s="110">
        <f t="shared" si="190"/>
        <v>9070</v>
      </c>
      <c r="CJ134" s="132">
        <f t="shared" si="153"/>
        <v>15420</v>
      </c>
      <c r="CK134" s="114"/>
      <c r="CL134" s="114"/>
      <c r="CM134" s="114">
        <f t="shared" si="157"/>
        <v>0</v>
      </c>
      <c r="CN134" s="246">
        <f t="shared" si="174"/>
        <v>15420</v>
      </c>
      <c r="CO134" s="132">
        <f t="shared" si="154"/>
        <v>39120</v>
      </c>
      <c r="CP134" s="110"/>
      <c r="CQ134" s="110"/>
      <c r="CR134" s="110"/>
      <c r="CS134" s="545">
        <f t="shared" si="175"/>
        <v>39120</v>
      </c>
      <c r="CT134" s="279"/>
      <c r="CU134" s="279"/>
      <c r="CV134" s="279"/>
      <c r="CW134" s="279"/>
      <c r="CX134" s="279"/>
      <c r="CY134" s="264"/>
      <c r="CZ134" s="264"/>
      <c r="DA134" s="264"/>
      <c r="DB134" s="264"/>
      <c r="DC134" s="264"/>
      <c r="DD134" s="264"/>
      <c r="DE134" s="26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</row>
    <row r="135" spans="1:149">
      <c r="A135" s="238" t="s">
        <v>186</v>
      </c>
      <c r="B135" s="278" t="s">
        <v>147</v>
      </c>
      <c r="C135" s="164">
        <f t="shared" si="125"/>
        <v>7410</v>
      </c>
      <c r="D135" s="66"/>
      <c r="E135" s="66"/>
      <c r="F135" s="66"/>
      <c r="G135" s="246">
        <v>7410</v>
      </c>
      <c r="H135" s="145">
        <f t="shared" si="126"/>
        <v>5890</v>
      </c>
      <c r="I135" s="117"/>
      <c r="J135" s="117"/>
      <c r="K135" s="117"/>
      <c r="L135" s="247">
        <v>5890</v>
      </c>
      <c r="M135" s="145">
        <f t="shared" si="127"/>
        <v>5460</v>
      </c>
      <c r="N135" s="114"/>
      <c r="O135" s="114"/>
      <c r="P135" s="114"/>
      <c r="Q135" s="246">
        <v>5460</v>
      </c>
      <c r="R135" s="164">
        <f t="shared" si="128"/>
        <v>18760</v>
      </c>
      <c r="S135" s="158"/>
      <c r="T135" s="289">
        <f t="shared" si="130"/>
        <v>0</v>
      </c>
      <c r="U135" s="158"/>
      <c r="V135" s="301">
        <f t="shared" si="132"/>
        <v>18760</v>
      </c>
      <c r="W135" s="164">
        <f t="shared" si="133"/>
        <v>3620</v>
      </c>
      <c r="X135" s="117"/>
      <c r="Y135" s="117"/>
      <c r="Z135" s="117"/>
      <c r="AA135" s="247">
        <v>3620</v>
      </c>
      <c r="AB135" s="164">
        <f t="shared" ref="AB135:AB148" si="193">SUM(AC135:AF135)</f>
        <v>1850</v>
      </c>
      <c r="AC135" s="117"/>
      <c r="AD135" s="117"/>
      <c r="AE135" s="117"/>
      <c r="AF135" s="247">
        <v>1850</v>
      </c>
      <c r="AG135" s="164">
        <f t="shared" si="135"/>
        <v>1330</v>
      </c>
      <c r="AH135" s="117"/>
      <c r="AI135" s="117"/>
      <c r="AJ135" s="117"/>
      <c r="AK135" s="247">
        <v>1330</v>
      </c>
      <c r="AL135" s="164">
        <f t="shared" si="136"/>
        <v>6800</v>
      </c>
      <c r="AM135" s="105"/>
      <c r="AN135" s="105"/>
      <c r="AO135" s="289">
        <f t="shared" si="192"/>
        <v>0</v>
      </c>
      <c r="AP135" s="246">
        <f t="shared" si="192"/>
        <v>6800</v>
      </c>
      <c r="AQ135" s="164">
        <f t="shared" si="137"/>
        <v>25560</v>
      </c>
      <c r="AR135" s="114"/>
      <c r="AS135" s="114"/>
      <c r="AT135" s="114"/>
      <c r="AU135" s="246">
        <f>V135+AP135</f>
        <v>25560</v>
      </c>
      <c r="AV135" s="164">
        <f t="shared" si="138"/>
        <v>1180</v>
      </c>
      <c r="AW135" s="117"/>
      <c r="AX135" s="117"/>
      <c r="AY135" s="117"/>
      <c r="AZ135" s="247">
        <v>1180</v>
      </c>
      <c r="BA135" s="164">
        <f t="shared" ref="BA135:BA148" si="194">SUM(BB135:BE135)</f>
        <v>790</v>
      </c>
      <c r="BB135" s="117"/>
      <c r="BC135" s="117"/>
      <c r="BD135" s="117"/>
      <c r="BE135" s="247">
        <v>790</v>
      </c>
      <c r="BF135" s="164">
        <f t="shared" ref="BF135:BF152" si="195">SUM(BG135:BJ135)</f>
        <v>900</v>
      </c>
      <c r="BG135" s="117"/>
      <c r="BH135" s="117"/>
      <c r="BI135" s="117"/>
      <c r="BJ135" s="247">
        <v>900</v>
      </c>
      <c r="BK135" s="122">
        <f t="shared" ref="BK135:BK152" si="196">SUM(BL135:BO135)</f>
        <v>2870</v>
      </c>
      <c r="BL135" s="293">
        <f t="shared" si="142"/>
        <v>0</v>
      </c>
      <c r="BM135" s="293">
        <f>AX135+BC135+BH135</f>
        <v>0</v>
      </c>
      <c r="BN135" s="293">
        <f t="shared" si="187"/>
        <v>0</v>
      </c>
      <c r="BO135" s="304">
        <f>AZ135+BE135+BJ135</f>
        <v>2870</v>
      </c>
      <c r="BP135" s="122">
        <f t="shared" ref="BP135:BP148" si="197">SUM(BQ135:BT135)</f>
        <v>2140</v>
      </c>
      <c r="BQ135" s="117"/>
      <c r="BR135" s="117"/>
      <c r="BS135" s="117"/>
      <c r="BT135" s="295">
        <v>2140</v>
      </c>
      <c r="BU135" s="122">
        <f t="shared" ref="BU135:BU152" si="198">SUM(BV135:BY135)</f>
        <v>3530</v>
      </c>
      <c r="BV135" s="117"/>
      <c r="BW135" s="117"/>
      <c r="BX135" s="117"/>
      <c r="BY135" s="247">
        <v>3530</v>
      </c>
      <c r="BZ135" s="122">
        <f t="shared" ref="BZ135:BZ152" si="199">SUM(CA135:CD135)</f>
        <v>4150</v>
      </c>
      <c r="CA135" s="117"/>
      <c r="CB135" s="117"/>
      <c r="CC135" s="117"/>
      <c r="CD135" s="247">
        <v>4150</v>
      </c>
      <c r="CE135" s="122">
        <f t="shared" si="148"/>
        <v>9820</v>
      </c>
      <c r="CF135" s="110">
        <f t="shared" si="191"/>
        <v>0</v>
      </c>
      <c r="CG135" s="110">
        <f t="shared" si="188"/>
        <v>0</v>
      </c>
      <c r="CH135" s="110">
        <f t="shared" si="189"/>
        <v>0</v>
      </c>
      <c r="CI135" s="110">
        <f t="shared" si="190"/>
        <v>9820</v>
      </c>
      <c r="CJ135" s="132">
        <f t="shared" ref="CJ135:CJ149" si="200">SUM(CK135:CN135)</f>
        <v>12690</v>
      </c>
      <c r="CK135" s="114"/>
      <c r="CL135" s="114"/>
      <c r="CM135" s="114">
        <f t="shared" si="157"/>
        <v>0</v>
      </c>
      <c r="CN135" s="246">
        <f t="shared" ref="CN135" si="201">BO135+CI135</f>
        <v>12690</v>
      </c>
      <c r="CO135" s="132">
        <f t="shared" ref="CO135:CO151" si="202">SUM(CP135:CS135)</f>
        <v>38250</v>
      </c>
      <c r="CP135" s="110"/>
      <c r="CQ135" s="110"/>
      <c r="CR135" s="110"/>
      <c r="CS135" s="545">
        <f t="shared" ref="CS135" si="203">V135+AP135+BO135+CI135</f>
        <v>38250</v>
      </c>
      <c r="CT135" s="279"/>
      <c r="CU135" s="279"/>
      <c r="CV135" s="279"/>
      <c r="CW135" s="279"/>
      <c r="CX135" s="279"/>
      <c r="CY135" s="264"/>
      <c r="CZ135" s="264"/>
      <c r="DA135" s="264"/>
      <c r="DB135" s="264"/>
      <c r="DC135" s="264"/>
      <c r="DD135" s="264"/>
      <c r="DE135" s="26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</row>
    <row r="136" spans="1:149">
      <c r="A136" s="238" t="s">
        <v>511</v>
      </c>
      <c r="B136" s="451" t="s">
        <v>510</v>
      </c>
      <c r="C136" s="164">
        <f t="shared" ref="C136:C149" si="204">SUM(D136:G136)</f>
        <v>1301</v>
      </c>
      <c r="D136" s="66"/>
      <c r="E136" s="66"/>
      <c r="F136" s="66">
        <v>1301</v>
      </c>
      <c r="G136" s="117"/>
      <c r="H136" s="145">
        <f t="shared" si="126"/>
        <v>1171</v>
      </c>
      <c r="I136" s="117"/>
      <c r="J136" s="117"/>
      <c r="K136" s="117">
        <v>1171</v>
      </c>
      <c r="L136" s="117"/>
      <c r="M136" s="145">
        <f t="shared" si="127"/>
        <v>1321</v>
      </c>
      <c r="N136" s="114"/>
      <c r="O136" s="114"/>
      <c r="P136" s="114">
        <v>1321</v>
      </c>
      <c r="Q136" s="114"/>
      <c r="R136" s="164">
        <f t="shared" si="128"/>
        <v>3793</v>
      </c>
      <c r="S136" s="158"/>
      <c r="T136" s="289"/>
      <c r="U136" s="158">
        <f t="shared" ref="U136:U137" si="205">F136+K136+P136</f>
        <v>3793</v>
      </c>
      <c r="V136" s="158"/>
      <c r="W136" s="164">
        <f t="shared" si="133"/>
        <v>1285</v>
      </c>
      <c r="X136" s="117"/>
      <c r="Y136" s="117"/>
      <c r="Z136" s="117">
        <v>1285</v>
      </c>
      <c r="AA136" s="117"/>
      <c r="AB136" s="164">
        <f t="shared" si="193"/>
        <v>1335</v>
      </c>
      <c r="AC136" s="117"/>
      <c r="AD136" s="117"/>
      <c r="AE136" s="117">
        <v>1335</v>
      </c>
      <c r="AF136" s="117"/>
      <c r="AG136" s="164">
        <f t="shared" si="135"/>
        <v>1306</v>
      </c>
      <c r="AH136" s="117"/>
      <c r="AI136" s="117"/>
      <c r="AJ136" s="117">
        <v>1306</v>
      </c>
      <c r="AK136" s="117"/>
      <c r="AL136" s="164">
        <f t="shared" si="136"/>
        <v>3926</v>
      </c>
      <c r="AM136" s="105"/>
      <c r="AN136" s="105"/>
      <c r="AO136" s="114">
        <f>Z136+AE136+AJ136</f>
        <v>3926</v>
      </c>
      <c r="AP136" s="114"/>
      <c r="AQ136" s="164">
        <f t="shared" si="137"/>
        <v>7719</v>
      </c>
      <c r="AR136" s="114"/>
      <c r="AS136" s="114"/>
      <c r="AT136" s="114">
        <f>U136+AO136</f>
        <v>7719</v>
      </c>
      <c r="AU136" s="114"/>
      <c r="AV136" s="164">
        <f t="shared" si="138"/>
        <v>1379</v>
      </c>
      <c r="AW136" s="117"/>
      <c r="AX136" s="117"/>
      <c r="AY136" s="117">
        <v>1379</v>
      </c>
      <c r="AZ136" s="117"/>
      <c r="BA136" s="164">
        <f t="shared" si="194"/>
        <v>1384</v>
      </c>
      <c r="BB136" s="117"/>
      <c r="BC136" s="117"/>
      <c r="BD136" s="117">
        <v>1384</v>
      </c>
      <c r="BE136" s="117"/>
      <c r="BF136" s="164">
        <f t="shared" si="195"/>
        <v>1299</v>
      </c>
      <c r="BG136" s="117"/>
      <c r="BH136" s="117"/>
      <c r="BI136" s="117">
        <v>1299</v>
      </c>
      <c r="BJ136" s="302"/>
      <c r="BK136" s="122">
        <f t="shared" si="196"/>
        <v>4062</v>
      </c>
      <c r="BL136" s="293"/>
      <c r="BM136" s="293"/>
      <c r="BN136" s="66">
        <f t="shared" si="187"/>
        <v>4062</v>
      </c>
      <c r="BO136" s="293"/>
      <c r="BP136" s="122">
        <f t="shared" si="197"/>
        <v>1351</v>
      </c>
      <c r="BQ136" s="117"/>
      <c r="BR136" s="117"/>
      <c r="BS136" s="117">
        <v>1351</v>
      </c>
      <c r="BT136" s="117"/>
      <c r="BU136" s="122">
        <f t="shared" si="198"/>
        <v>1273</v>
      </c>
      <c r="BV136" s="117"/>
      <c r="BW136" s="117"/>
      <c r="BX136" s="117">
        <v>1273</v>
      </c>
      <c r="BY136" s="117"/>
      <c r="BZ136" s="122">
        <f t="shared" si="199"/>
        <v>1300</v>
      </c>
      <c r="CA136" s="117"/>
      <c r="CB136" s="117"/>
      <c r="CC136" s="117">
        <v>1300</v>
      </c>
      <c r="CD136" s="117"/>
      <c r="CE136" s="122">
        <f t="shared" ref="CE136:CE148" si="206">SUM(CF136:CI136)</f>
        <v>3924</v>
      </c>
      <c r="CF136" s="110">
        <f t="shared" si="191"/>
        <v>0</v>
      </c>
      <c r="CG136" s="110">
        <f t="shared" si="188"/>
        <v>0</v>
      </c>
      <c r="CH136" s="110">
        <f t="shared" si="189"/>
        <v>3924</v>
      </c>
      <c r="CI136" s="110">
        <f t="shared" si="190"/>
        <v>0</v>
      </c>
      <c r="CJ136" s="132">
        <f t="shared" si="200"/>
        <v>7986</v>
      </c>
      <c r="CK136" s="114"/>
      <c r="CL136" s="114"/>
      <c r="CM136" s="114">
        <f t="shared" ref="CM136:CN151" si="207">BN136+CH136</f>
        <v>7986</v>
      </c>
      <c r="CN136" s="114"/>
      <c r="CO136" s="132">
        <f t="shared" si="202"/>
        <v>15705</v>
      </c>
      <c r="CP136" s="110"/>
      <c r="CQ136" s="110"/>
      <c r="CR136" s="110">
        <f t="shared" ref="CR136:CR148" si="208">U136+AO136+BN136+CH136</f>
        <v>15705</v>
      </c>
      <c r="CS136" s="110"/>
      <c r="CT136" s="279"/>
      <c r="CU136" s="279"/>
      <c r="CV136" s="279"/>
      <c r="CW136" s="279"/>
      <c r="CX136" s="279"/>
      <c r="CY136" s="264"/>
      <c r="CZ136" s="264"/>
      <c r="DA136" s="264"/>
      <c r="DB136" s="264"/>
      <c r="DC136" s="264"/>
      <c r="DD136" s="264"/>
      <c r="DE136" s="26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</row>
    <row r="137" spans="1:149">
      <c r="A137" s="238" t="s">
        <v>152</v>
      </c>
      <c r="B137" s="278" t="s">
        <v>153</v>
      </c>
      <c r="C137" s="164">
        <f t="shared" si="204"/>
        <v>12923</v>
      </c>
      <c r="D137" s="66"/>
      <c r="E137" s="66"/>
      <c r="F137" s="246">
        <v>12923</v>
      </c>
      <c r="G137" s="66"/>
      <c r="H137" s="145">
        <f t="shared" si="126"/>
        <v>11518</v>
      </c>
      <c r="I137" s="117"/>
      <c r="J137" s="117"/>
      <c r="K137" s="247">
        <v>11518</v>
      </c>
      <c r="L137" s="117"/>
      <c r="M137" s="145">
        <f t="shared" si="127"/>
        <v>9763</v>
      </c>
      <c r="N137" s="114"/>
      <c r="O137" s="114"/>
      <c r="P137" s="246">
        <v>9763</v>
      </c>
      <c r="Q137" s="114"/>
      <c r="R137" s="164">
        <f t="shared" si="128"/>
        <v>34204</v>
      </c>
      <c r="S137" s="158"/>
      <c r="T137" s="289">
        <f t="shared" si="130"/>
        <v>0</v>
      </c>
      <c r="U137" s="301">
        <f t="shared" si="205"/>
        <v>34204</v>
      </c>
      <c r="V137" s="289">
        <f t="shared" si="132"/>
        <v>0</v>
      </c>
      <c r="W137" s="164">
        <f t="shared" si="133"/>
        <v>4347</v>
      </c>
      <c r="X137" s="117"/>
      <c r="Y137" s="117"/>
      <c r="Z137" s="247">
        <v>4347</v>
      </c>
      <c r="AA137" s="117"/>
      <c r="AB137" s="164">
        <f t="shared" si="193"/>
        <v>1768</v>
      </c>
      <c r="AC137" s="117"/>
      <c r="AD137" s="117"/>
      <c r="AE137" s="247">
        <v>1768</v>
      </c>
      <c r="AF137" s="117"/>
      <c r="AG137" s="164">
        <f t="shared" si="135"/>
        <v>773</v>
      </c>
      <c r="AH137" s="117"/>
      <c r="AI137" s="117"/>
      <c r="AJ137" s="247">
        <v>773</v>
      </c>
      <c r="AK137" s="117"/>
      <c r="AL137" s="164">
        <f t="shared" si="136"/>
        <v>6888</v>
      </c>
      <c r="AM137" s="105"/>
      <c r="AN137" s="105"/>
      <c r="AO137" s="246">
        <f>Z137+AE137+AJ137</f>
        <v>6888</v>
      </c>
      <c r="AP137" s="105"/>
      <c r="AQ137" s="164">
        <f t="shared" si="137"/>
        <v>41092</v>
      </c>
      <c r="AR137" s="114"/>
      <c r="AS137" s="114"/>
      <c r="AT137" s="246">
        <f>U137+AO137</f>
        <v>41092</v>
      </c>
      <c r="AU137" s="114"/>
      <c r="AV137" s="164">
        <f t="shared" si="138"/>
        <v>881</v>
      </c>
      <c r="AW137" s="117"/>
      <c r="AX137" s="117"/>
      <c r="AY137" s="247">
        <v>881</v>
      </c>
      <c r="AZ137" s="117"/>
      <c r="BA137" s="164">
        <f t="shared" si="194"/>
        <v>1006</v>
      </c>
      <c r="BB137" s="117"/>
      <c r="BC137" s="117"/>
      <c r="BD137" s="247">
        <v>1006</v>
      </c>
      <c r="BE137" s="117"/>
      <c r="BF137" s="164">
        <f t="shared" si="195"/>
        <v>2625</v>
      </c>
      <c r="BG137" s="117"/>
      <c r="BH137" s="117"/>
      <c r="BI137" s="247">
        <v>2625</v>
      </c>
      <c r="BJ137" s="117"/>
      <c r="BK137" s="122">
        <f t="shared" si="196"/>
        <v>4512</v>
      </c>
      <c r="BL137" s="293">
        <f t="shared" si="142"/>
        <v>0</v>
      </c>
      <c r="BM137" s="293">
        <f>AX137+BC137+BH137</f>
        <v>0</v>
      </c>
      <c r="BN137" s="294">
        <f t="shared" si="187"/>
        <v>4512</v>
      </c>
      <c r="BO137" s="302"/>
      <c r="BP137" s="122">
        <f t="shared" si="197"/>
        <v>5489</v>
      </c>
      <c r="BQ137" s="117"/>
      <c r="BR137" s="117"/>
      <c r="BS137" s="247">
        <v>5489</v>
      </c>
      <c r="BT137" s="117"/>
      <c r="BU137" s="122">
        <f t="shared" si="198"/>
        <v>8739</v>
      </c>
      <c r="BV137" s="117"/>
      <c r="BW137" s="117"/>
      <c r="BX137" s="247">
        <v>8739</v>
      </c>
      <c r="BY137" s="117"/>
      <c r="BZ137" s="122">
        <f t="shared" si="199"/>
        <v>10697</v>
      </c>
      <c r="CA137" s="117"/>
      <c r="CB137" s="117"/>
      <c r="CC137" s="247">
        <v>10697</v>
      </c>
      <c r="CD137" s="117"/>
      <c r="CE137" s="122">
        <f t="shared" si="206"/>
        <v>24925</v>
      </c>
      <c r="CF137" s="110">
        <f t="shared" si="191"/>
        <v>0</v>
      </c>
      <c r="CG137" s="110">
        <f t="shared" si="188"/>
        <v>0</v>
      </c>
      <c r="CH137" s="110">
        <f t="shared" si="189"/>
        <v>24925</v>
      </c>
      <c r="CI137" s="110">
        <f t="shared" si="190"/>
        <v>0</v>
      </c>
      <c r="CJ137" s="132">
        <f t="shared" si="200"/>
        <v>29437</v>
      </c>
      <c r="CK137" s="114"/>
      <c r="CL137" s="114"/>
      <c r="CM137" s="246">
        <f t="shared" si="207"/>
        <v>29437</v>
      </c>
      <c r="CN137" s="114"/>
      <c r="CO137" s="132">
        <f t="shared" si="202"/>
        <v>70529</v>
      </c>
      <c r="CP137" s="110"/>
      <c r="CQ137" s="110"/>
      <c r="CR137" s="545">
        <f t="shared" si="208"/>
        <v>70529</v>
      </c>
      <c r="CS137" s="110"/>
      <c r="CT137" s="279"/>
      <c r="CU137" s="279"/>
      <c r="CV137" s="279"/>
      <c r="CW137" s="279"/>
      <c r="CX137" s="279"/>
      <c r="CY137" s="264"/>
      <c r="CZ137" s="264"/>
      <c r="DA137" s="264"/>
      <c r="DB137" s="264"/>
      <c r="DC137" s="264"/>
      <c r="DD137" s="264"/>
      <c r="DE137" s="26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</row>
    <row r="138" spans="1:149">
      <c r="A138" s="274">
        <v>33</v>
      </c>
      <c r="B138" s="47" t="s">
        <v>169</v>
      </c>
      <c r="C138" s="164">
        <f t="shared" si="204"/>
        <v>144212</v>
      </c>
      <c r="D138" s="117">
        <v>144212</v>
      </c>
      <c r="E138" s="117"/>
      <c r="F138" s="117"/>
      <c r="G138" s="117"/>
      <c r="H138" s="145">
        <f t="shared" ref="H138:H149" si="209">SUM(I138:L138)</f>
        <v>124483</v>
      </c>
      <c r="I138" s="117">
        <v>124483</v>
      </c>
      <c r="J138" s="117"/>
      <c r="K138" s="117"/>
      <c r="L138" s="117"/>
      <c r="M138" s="145">
        <f t="shared" ref="M138:M149" si="210">SUM(N138:Q138)</f>
        <v>132986</v>
      </c>
      <c r="N138" s="114">
        <v>132986</v>
      </c>
      <c r="O138" s="114"/>
      <c r="P138" s="117"/>
      <c r="Q138" s="114"/>
      <c r="R138" s="164">
        <f t="shared" ref="R138:R148" si="211">SUM(S138:V138)</f>
        <v>401681</v>
      </c>
      <c r="S138" s="158">
        <f t="shared" ref="S138:S148" si="212">D138+I138+N138</f>
        <v>401681</v>
      </c>
      <c r="T138" s="289">
        <f t="shared" ref="T138:T148" si="213">E138+J138+O138</f>
        <v>0</v>
      </c>
      <c r="U138" s="289">
        <f t="shared" ref="U138:U148" si="214">F138+K138+P138</f>
        <v>0</v>
      </c>
      <c r="V138" s="289">
        <f t="shared" ref="V138:V148" si="215">G138+L138+Q138</f>
        <v>0</v>
      </c>
      <c r="W138" s="164">
        <f t="shared" ref="W138:W151" si="216">SUM(X138:AA138)</f>
        <v>102024</v>
      </c>
      <c r="X138" s="161">
        <v>102024</v>
      </c>
      <c r="Y138" s="161"/>
      <c r="Z138" s="161"/>
      <c r="AA138" s="270"/>
      <c r="AB138" s="164">
        <f t="shared" si="193"/>
        <v>87864</v>
      </c>
      <c r="AC138" s="117">
        <v>87864</v>
      </c>
      <c r="AD138" s="117"/>
      <c r="AE138" s="114"/>
      <c r="AF138" s="117"/>
      <c r="AG138" s="164">
        <f t="shared" ref="AG138:AG151" si="217">SUM(AH138:AK138)</f>
        <v>89684</v>
      </c>
      <c r="AH138" s="114">
        <v>89684</v>
      </c>
      <c r="AI138" s="117"/>
      <c r="AJ138" s="114"/>
      <c r="AK138" s="117"/>
      <c r="AL138" s="164">
        <f t="shared" ref="AL138:AL151" si="218">SUM(AM138:AP138)</f>
        <v>279572</v>
      </c>
      <c r="AM138" s="114">
        <f t="shared" ref="AM138:AM142" si="219">X138+AC138+AH138</f>
        <v>279572</v>
      </c>
      <c r="AN138" s="114"/>
      <c r="AO138" s="114"/>
      <c r="AP138" s="66"/>
      <c r="AQ138" s="164">
        <f t="shared" ref="AQ138:AQ151" si="220">SUM(AR138:AU138)</f>
        <v>681253</v>
      </c>
      <c r="AR138" s="114">
        <f t="shared" ref="AR138:AR140" si="221">S138+AM138</f>
        <v>681253</v>
      </c>
      <c r="AS138" s="114"/>
      <c r="AT138" s="114"/>
      <c r="AU138" s="114"/>
      <c r="AV138" s="164">
        <f t="shared" ref="AV138:AV149" si="222">SUM(AW138:AZ138)</f>
        <v>90485</v>
      </c>
      <c r="AW138" s="114">
        <v>90485</v>
      </c>
      <c r="AX138" s="117"/>
      <c r="AY138" s="114"/>
      <c r="AZ138" s="117"/>
      <c r="BA138" s="164">
        <f t="shared" si="194"/>
        <v>128995</v>
      </c>
      <c r="BB138" s="117">
        <v>128995</v>
      </c>
      <c r="BC138" s="117"/>
      <c r="BD138" s="114"/>
      <c r="BE138" s="117"/>
      <c r="BF138" s="164">
        <f t="shared" si="195"/>
        <v>111196</v>
      </c>
      <c r="BG138" s="195">
        <v>111196</v>
      </c>
      <c r="BH138" s="195"/>
      <c r="BI138" s="158"/>
      <c r="BJ138" s="302"/>
      <c r="BK138" s="122">
        <f t="shared" si="196"/>
        <v>330676</v>
      </c>
      <c r="BL138" s="66">
        <f t="shared" ref="BL138:BL148" si="223">AW138+BB138+BG138</f>
        <v>330676</v>
      </c>
      <c r="BM138" s="293">
        <f t="shared" ref="BM138:BM148" si="224">AX138+BC138+BH138</f>
        <v>0</v>
      </c>
      <c r="BN138" s="293">
        <f t="shared" si="187"/>
        <v>0</v>
      </c>
      <c r="BO138" s="302"/>
      <c r="BP138" s="122">
        <f t="shared" si="197"/>
        <v>117181</v>
      </c>
      <c r="BQ138" s="117">
        <v>117181</v>
      </c>
      <c r="BR138" s="117"/>
      <c r="BS138" s="117"/>
      <c r="BT138" s="117"/>
      <c r="BU138" s="122">
        <f t="shared" si="198"/>
        <v>120600</v>
      </c>
      <c r="BV138" s="117">
        <v>120600</v>
      </c>
      <c r="BW138" s="117"/>
      <c r="BX138" s="114"/>
      <c r="BY138" s="117"/>
      <c r="BZ138" s="122">
        <f t="shared" si="199"/>
        <v>127768</v>
      </c>
      <c r="CA138" s="117">
        <v>127768</v>
      </c>
      <c r="CB138" s="117"/>
      <c r="CC138" s="114"/>
      <c r="CD138" s="117"/>
      <c r="CE138" s="122">
        <f t="shared" si="206"/>
        <v>365549</v>
      </c>
      <c r="CF138" s="110">
        <f t="shared" si="191"/>
        <v>365549</v>
      </c>
      <c r="CG138" s="110">
        <f t="shared" si="188"/>
        <v>0</v>
      </c>
      <c r="CH138" s="110">
        <f t="shared" si="189"/>
        <v>0</v>
      </c>
      <c r="CI138" s="110">
        <f t="shared" si="190"/>
        <v>0</v>
      </c>
      <c r="CJ138" s="132">
        <f t="shared" si="200"/>
        <v>696225</v>
      </c>
      <c r="CK138" s="114">
        <f t="shared" ref="CK138:CK140" si="225">BL138+CF138</f>
        <v>696225</v>
      </c>
      <c r="CL138" s="114"/>
      <c r="CM138" s="114">
        <f t="shared" si="207"/>
        <v>0</v>
      </c>
      <c r="CN138" s="114"/>
      <c r="CO138" s="132">
        <f t="shared" si="202"/>
        <v>1377478</v>
      </c>
      <c r="CP138" s="110">
        <f t="shared" ref="CP138:CP140" si="226">S138+AM138+BL138+CF138</f>
        <v>1377478</v>
      </c>
      <c r="CQ138" s="110"/>
      <c r="CR138" s="110">
        <f t="shared" si="208"/>
        <v>0</v>
      </c>
      <c r="CS138" s="110"/>
      <c r="CT138" s="279"/>
      <c r="CU138" s="279"/>
      <c r="CV138" s="279"/>
      <c r="CW138" s="279"/>
      <c r="CX138" s="279"/>
    </row>
    <row r="139" spans="1:149">
      <c r="A139" s="274">
        <v>33.1</v>
      </c>
      <c r="B139" s="47" t="s">
        <v>172</v>
      </c>
      <c r="C139" s="164">
        <f t="shared" si="204"/>
        <v>1198</v>
      </c>
      <c r="D139" s="117">
        <v>1198</v>
      </c>
      <c r="E139" s="117"/>
      <c r="F139" s="117"/>
      <c r="G139" s="117"/>
      <c r="H139" s="145">
        <f t="shared" si="209"/>
        <v>1031</v>
      </c>
      <c r="I139" s="117">
        <v>1031</v>
      </c>
      <c r="J139" s="117"/>
      <c r="K139" s="117"/>
      <c r="L139" s="117"/>
      <c r="M139" s="145">
        <f t="shared" si="210"/>
        <v>202</v>
      </c>
      <c r="N139" s="114">
        <v>202</v>
      </c>
      <c r="O139" s="114"/>
      <c r="P139" s="117"/>
      <c r="Q139" s="114"/>
      <c r="R139" s="164">
        <f t="shared" si="211"/>
        <v>2431</v>
      </c>
      <c r="S139" s="158">
        <f t="shared" si="212"/>
        <v>2431</v>
      </c>
      <c r="T139" s="289">
        <f t="shared" si="213"/>
        <v>0</v>
      </c>
      <c r="U139" s="289">
        <f t="shared" si="214"/>
        <v>0</v>
      </c>
      <c r="V139" s="289">
        <f t="shared" si="215"/>
        <v>0</v>
      </c>
      <c r="W139" s="164">
        <f t="shared" si="216"/>
        <v>12</v>
      </c>
      <c r="X139" s="161">
        <v>12</v>
      </c>
      <c r="Y139" s="161"/>
      <c r="Z139" s="161"/>
      <c r="AA139" s="270"/>
      <c r="AB139" s="164">
        <f t="shared" si="193"/>
        <v>0</v>
      </c>
      <c r="AC139" s="117">
        <v>0</v>
      </c>
      <c r="AD139" s="117"/>
      <c r="AE139" s="114"/>
      <c r="AF139" s="117"/>
      <c r="AG139" s="164">
        <f t="shared" si="217"/>
        <v>56</v>
      </c>
      <c r="AH139" s="114">
        <v>56</v>
      </c>
      <c r="AI139" s="117"/>
      <c r="AJ139" s="114"/>
      <c r="AK139" s="117"/>
      <c r="AL139" s="164">
        <f t="shared" si="218"/>
        <v>68</v>
      </c>
      <c r="AM139" s="114">
        <f t="shared" si="219"/>
        <v>68</v>
      </c>
      <c r="AN139" s="114"/>
      <c r="AO139" s="114"/>
      <c r="AP139" s="66"/>
      <c r="AQ139" s="164">
        <f t="shared" si="220"/>
        <v>2499</v>
      </c>
      <c r="AR139" s="114">
        <f t="shared" si="221"/>
        <v>2499</v>
      </c>
      <c r="AS139" s="114"/>
      <c r="AT139" s="114"/>
      <c r="AU139" s="114"/>
      <c r="AV139" s="164">
        <f t="shared" si="222"/>
        <v>105</v>
      </c>
      <c r="AW139" s="114">
        <v>105</v>
      </c>
      <c r="AX139" s="117"/>
      <c r="AY139" s="114"/>
      <c r="AZ139" s="117"/>
      <c r="BA139" s="164">
        <f t="shared" si="194"/>
        <v>134</v>
      </c>
      <c r="BB139" s="117">
        <v>134</v>
      </c>
      <c r="BC139" s="117"/>
      <c r="BD139" s="114"/>
      <c r="BE139" s="117"/>
      <c r="BF139" s="164">
        <f t="shared" si="195"/>
        <v>164</v>
      </c>
      <c r="BG139" s="195">
        <v>164</v>
      </c>
      <c r="BH139" s="195"/>
      <c r="BI139" s="158"/>
      <c r="BJ139" s="302"/>
      <c r="BK139" s="122">
        <f t="shared" si="196"/>
        <v>403</v>
      </c>
      <c r="BL139" s="66">
        <f t="shared" si="223"/>
        <v>403</v>
      </c>
      <c r="BM139" s="293">
        <f t="shared" si="224"/>
        <v>0</v>
      </c>
      <c r="BN139" s="293">
        <f t="shared" si="187"/>
        <v>0</v>
      </c>
      <c r="BO139" s="302"/>
      <c r="BP139" s="122">
        <f t="shared" si="197"/>
        <v>179</v>
      </c>
      <c r="BQ139" s="117">
        <v>179</v>
      </c>
      <c r="BR139" s="117"/>
      <c r="BS139" s="117"/>
      <c r="BT139" s="117"/>
      <c r="BU139" s="122">
        <f t="shared" si="198"/>
        <v>168</v>
      </c>
      <c r="BV139" s="117">
        <v>168</v>
      </c>
      <c r="BW139" s="117"/>
      <c r="BX139" s="114"/>
      <c r="BY139" s="117"/>
      <c r="BZ139" s="122">
        <f t="shared" si="199"/>
        <v>152</v>
      </c>
      <c r="CA139" s="117">
        <v>152</v>
      </c>
      <c r="CB139" s="117"/>
      <c r="CC139" s="114"/>
      <c r="CD139" s="117"/>
      <c r="CE139" s="122">
        <f t="shared" si="206"/>
        <v>499</v>
      </c>
      <c r="CF139" s="110">
        <f t="shared" si="191"/>
        <v>499</v>
      </c>
      <c r="CG139" s="110">
        <f t="shared" si="188"/>
        <v>0</v>
      </c>
      <c r="CH139" s="110">
        <f t="shared" si="189"/>
        <v>0</v>
      </c>
      <c r="CI139" s="110">
        <f t="shared" si="190"/>
        <v>0</v>
      </c>
      <c r="CJ139" s="132">
        <f t="shared" si="200"/>
        <v>902</v>
      </c>
      <c r="CK139" s="114">
        <f t="shared" si="225"/>
        <v>902</v>
      </c>
      <c r="CL139" s="114"/>
      <c r="CM139" s="114">
        <f t="shared" si="207"/>
        <v>0</v>
      </c>
      <c r="CN139" s="114"/>
      <c r="CO139" s="132">
        <f t="shared" si="202"/>
        <v>3401</v>
      </c>
      <c r="CP139" s="110">
        <f t="shared" si="226"/>
        <v>3401</v>
      </c>
      <c r="CQ139" s="110"/>
      <c r="CR139" s="110">
        <f t="shared" si="208"/>
        <v>0</v>
      </c>
      <c r="CS139" s="110"/>
      <c r="CT139" s="279"/>
      <c r="CU139" s="279"/>
      <c r="CV139" s="279"/>
      <c r="CW139" s="279"/>
      <c r="CX139" s="279"/>
    </row>
    <row r="140" spans="1:149">
      <c r="A140" s="274">
        <v>33.200000000000003</v>
      </c>
      <c r="B140" s="47" t="s">
        <v>168</v>
      </c>
      <c r="C140" s="164">
        <f t="shared" si="204"/>
        <v>6750</v>
      </c>
      <c r="D140" s="117">
        <v>6750</v>
      </c>
      <c r="E140" s="117"/>
      <c r="F140" s="117"/>
      <c r="G140" s="117"/>
      <c r="H140" s="145">
        <f t="shared" si="209"/>
        <v>6630</v>
      </c>
      <c r="I140" s="117">
        <v>6630</v>
      </c>
      <c r="J140" s="117"/>
      <c r="K140" s="117"/>
      <c r="L140" s="117"/>
      <c r="M140" s="145">
        <f t="shared" si="210"/>
        <v>5340</v>
      </c>
      <c r="N140" s="114">
        <v>5340</v>
      </c>
      <c r="O140" s="114"/>
      <c r="P140" s="117"/>
      <c r="Q140" s="114"/>
      <c r="R140" s="164">
        <f t="shared" si="211"/>
        <v>18720</v>
      </c>
      <c r="S140" s="158">
        <f t="shared" si="212"/>
        <v>18720</v>
      </c>
      <c r="T140" s="289">
        <f t="shared" si="213"/>
        <v>0</v>
      </c>
      <c r="U140" s="289">
        <f t="shared" si="214"/>
        <v>0</v>
      </c>
      <c r="V140" s="289">
        <f t="shared" si="215"/>
        <v>0</v>
      </c>
      <c r="W140" s="164">
        <f t="shared" si="216"/>
        <v>2700</v>
      </c>
      <c r="X140" s="161">
        <v>2700</v>
      </c>
      <c r="Y140" s="161"/>
      <c r="Z140" s="161"/>
      <c r="AA140" s="270"/>
      <c r="AB140" s="164">
        <f t="shared" si="193"/>
        <v>4680</v>
      </c>
      <c r="AC140" s="117">
        <v>4680</v>
      </c>
      <c r="AD140" s="117"/>
      <c r="AE140" s="114"/>
      <c r="AF140" s="117"/>
      <c r="AG140" s="164">
        <f t="shared" si="217"/>
        <v>2670</v>
      </c>
      <c r="AH140" s="114">
        <v>2670</v>
      </c>
      <c r="AI140" s="117"/>
      <c r="AJ140" s="114"/>
      <c r="AK140" s="117"/>
      <c r="AL140" s="164">
        <f t="shared" si="218"/>
        <v>10050</v>
      </c>
      <c r="AM140" s="114">
        <f t="shared" si="219"/>
        <v>10050</v>
      </c>
      <c r="AN140" s="114"/>
      <c r="AO140" s="114"/>
      <c r="AP140" s="66"/>
      <c r="AQ140" s="164">
        <f t="shared" si="220"/>
        <v>28770</v>
      </c>
      <c r="AR140" s="114">
        <f t="shared" si="221"/>
        <v>28770</v>
      </c>
      <c r="AS140" s="114"/>
      <c r="AT140" s="114"/>
      <c r="AU140" s="114"/>
      <c r="AV140" s="164">
        <f t="shared" si="222"/>
        <v>11160</v>
      </c>
      <c r="AW140" s="114">
        <v>11160</v>
      </c>
      <c r="AX140" s="117"/>
      <c r="AY140" s="114"/>
      <c r="AZ140" s="117"/>
      <c r="BA140" s="164">
        <f t="shared" si="194"/>
        <v>-18489</v>
      </c>
      <c r="BB140" s="117">
        <v>-18489</v>
      </c>
      <c r="BC140" s="117"/>
      <c r="BD140" s="114"/>
      <c r="BE140" s="117"/>
      <c r="BF140" s="164">
        <f t="shared" si="195"/>
        <v>0</v>
      </c>
      <c r="BG140" s="195">
        <v>0</v>
      </c>
      <c r="BH140" s="195"/>
      <c r="BI140" s="158"/>
      <c r="BJ140" s="302"/>
      <c r="BK140" s="122">
        <f t="shared" si="196"/>
        <v>-7329</v>
      </c>
      <c r="BL140" s="66">
        <f t="shared" si="223"/>
        <v>-7329</v>
      </c>
      <c r="BM140" s="293">
        <f t="shared" si="224"/>
        <v>0</v>
      </c>
      <c r="BN140" s="293">
        <f t="shared" si="187"/>
        <v>0</v>
      </c>
      <c r="BO140" s="302"/>
      <c r="BP140" s="122">
        <f t="shared" si="197"/>
        <v>0</v>
      </c>
      <c r="BQ140" s="117">
        <v>0</v>
      </c>
      <c r="BR140" s="117"/>
      <c r="BS140" s="117"/>
      <c r="BT140" s="117"/>
      <c r="BU140" s="122">
        <f t="shared" si="198"/>
        <v>0</v>
      </c>
      <c r="BV140" s="117">
        <v>0</v>
      </c>
      <c r="BW140" s="117"/>
      <c r="BX140" s="114"/>
      <c r="BY140" s="117"/>
      <c r="BZ140" s="122">
        <f t="shared" si="199"/>
        <v>0</v>
      </c>
      <c r="CA140" s="117">
        <v>0</v>
      </c>
      <c r="CB140" s="117"/>
      <c r="CC140" s="114"/>
      <c r="CD140" s="117"/>
      <c r="CE140" s="122">
        <f t="shared" si="206"/>
        <v>0</v>
      </c>
      <c r="CF140" s="110">
        <f t="shared" si="191"/>
        <v>0</v>
      </c>
      <c r="CG140" s="110">
        <f t="shared" si="188"/>
        <v>0</v>
      </c>
      <c r="CH140" s="110">
        <f t="shared" si="189"/>
        <v>0</v>
      </c>
      <c r="CI140" s="110">
        <f t="shared" si="190"/>
        <v>0</v>
      </c>
      <c r="CJ140" s="132">
        <f t="shared" si="200"/>
        <v>-7329</v>
      </c>
      <c r="CK140" s="114">
        <f t="shared" si="225"/>
        <v>-7329</v>
      </c>
      <c r="CL140" s="114"/>
      <c r="CM140" s="114">
        <f t="shared" si="207"/>
        <v>0</v>
      </c>
      <c r="CN140" s="114"/>
      <c r="CO140" s="132">
        <f t="shared" si="202"/>
        <v>21441</v>
      </c>
      <c r="CP140" s="110">
        <f t="shared" si="226"/>
        <v>21441</v>
      </c>
      <c r="CQ140" s="110"/>
      <c r="CR140" s="110">
        <f t="shared" si="208"/>
        <v>0</v>
      </c>
      <c r="CS140" s="110"/>
      <c r="CT140" s="279"/>
      <c r="CU140" s="279"/>
      <c r="CV140" s="279"/>
      <c r="CW140" s="279"/>
      <c r="CX140" s="279"/>
    </row>
    <row r="141" spans="1:149">
      <c r="A141" s="282">
        <v>34</v>
      </c>
      <c r="B141" s="282" t="s">
        <v>532</v>
      </c>
      <c r="C141" s="164">
        <f t="shared" si="204"/>
        <v>638</v>
      </c>
      <c r="D141" s="117"/>
      <c r="E141" s="117"/>
      <c r="F141" s="117">
        <v>638</v>
      </c>
      <c r="G141" s="117"/>
      <c r="H141" s="145">
        <f t="shared" si="209"/>
        <v>381</v>
      </c>
      <c r="I141" s="117"/>
      <c r="J141" s="117"/>
      <c r="K141" s="117">
        <v>381</v>
      </c>
      <c r="L141" s="117"/>
      <c r="M141" s="145">
        <f t="shared" si="210"/>
        <v>1774</v>
      </c>
      <c r="N141" s="114"/>
      <c r="O141" s="114"/>
      <c r="P141" s="117">
        <v>1774</v>
      </c>
      <c r="Q141" s="114"/>
      <c r="R141" s="164">
        <f t="shared" si="211"/>
        <v>2793</v>
      </c>
      <c r="S141" s="289">
        <f t="shared" si="212"/>
        <v>0</v>
      </c>
      <c r="T141" s="289">
        <f t="shared" si="213"/>
        <v>0</v>
      </c>
      <c r="U141" s="158">
        <f t="shared" si="214"/>
        <v>2793</v>
      </c>
      <c r="V141" s="289">
        <f t="shared" si="215"/>
        <v>0</v>
      </c>
      <c r="W141" s="164">
        <f t="shared" si="216"/>
        <v>1550</v>
      </c>
      <c r="X141" s="117"/>
      <c r="Y141" s="117"/>
      <c r="Z141" s="117">
        <v>1550</v>
      </c>
      <c r="AA141" s="273"/>
      <c r="AB141" s="164">
        <f t="shared" si="193"/>
        <v>1836</v>
      </c>
      <c r="AC141" s="117"/>
      <c r="AD141" s="117"/>
      <c r="AE141" s="114">
        <v>1836</v>
      </c>
      <c r="AF141" s="117"/>
      <c r="AG141" s="164">
        <f t="shared" si="217"/>
        <v>1428</v>
      </c>
      <c r="AH141" s="117"/>
      <c r="AI141" s="117"/>
      <c r="AJ141" s="114">
        <v>1428</v>
      </c>
      <c r="AK141" s="117"/>
      <c r="AL141" s="164">
        <f t="shared" si="218"/>
        <v>4814</v>
      </c>
      <c r="AM141" s="289">
        <f t="shared" si="219"/>
        <v>0</v>
      </c>
      <c r="AN141" s="289">
        <f t="shared" ref="AN141:AN148" si="227">Y141+AD141+AI141</f>
        <v>0</v>
      </c>
      <c r="AO141" s="114">
        <f>Z141+AE141+AJ141</f>
        <v>4814</v>
      </c>
      <c r="AP141" s="289">
        <f t="shared" ref="AP141:AP148" si="228">AA141+AF141+AK141</f>
        <v>0</v>
      </c>
      <c r="AQ141" s="164">
        <f t="shared" si="220"/>
        <v>7607</v>
      </c>
      <c r="AR141" s="114"/>
      <c r="AS141" s="114"/>
      <c r="AT141" s="114">
        <f t="shared" ref="AT141:AT148" si="229">U141+AO141</f>
        <v>7607</v>
      </c>
      <c r="AU141" s="114"/>
      <c r="AV141" s="164">
        <f t="shared" si="222"/>
        <v>2101</v>
      </c>
      <c r="AW141" s="117"/>
      <c r="AX141" s="117"/>
      <c r="AY141" s="114">
        <v>2101</v>
      </c>
      <c r="AZ141" s="117"/>
      <c r="BA141" s="164">
        <f t="shared" si="194"/>
        <v>1715</v>
      </c>
      <c r="BB141" s="117"/>
      <c r="BC141" s="117"/>
      <c r="BD141" s="114">
        <v>1715</v>
      </c>
      <c r="BE141" s="117"/>
      <c r="BF141" s="164">
        <f t="shared" si="195"/>
        <v>2544</v>
      </c>
      <c r="BG141" s="195"/>
      <c r="BH141" s="195"/>
      <c r="BI141" s="158">
        <v>2544</v>
      </c>
      <c r="BJ141" s="302"/>
      <c r="BK141" s="122">
        <f t="shared" si="196"/>
        <v>6360</v>
      </c>
      <c r="BL141" s="293">
        <f t="shared" si="223"/>
        <v>0</v>
      </c>
      <c r="BM141" s="293">
        <f t="shared" si="224"/>
        <v>0</v>
      </c>
      <c r="BN141" s="66">
        <f t="shared" si="187"/>
        <v>6360</v>
      </c>
      <c r="BO141" s="302"/>
      <c r="BP141" s="122">
        <f t="shared" si="197"/>
        <v>1610</v>
      </c>
      <c r="BQ141" s="117"/>
      <c r="BR141" s="117"/>
      <c r="BS141" s="117">
        <v>1610</v>
      </c>
      <c r="BT141" s="117"/>
      <c r="BU141" s="122">
        <f t="shared" si="198"/>
        <v>2346</v>
      </c>
      <c r="BV141" s="117"/>
      <c r="BW141" s="117"/>
      <c r="BX141" s="117">
        <v>2346</v>
      </c>
      <c r="BY141" s="117"/>
      <c r="BZ141" s="122">
        <f t="shared" si="199"/>
        <v>1889</v>
      </c>
      <c r="CA141" s="117"/>
      <c r="CB141" s="117"/>
      <c r="CC141" s="117">
        <v>1889</v>
      </c>
      <c r="CD141" s="117"/>
      <c r="CE141" s="122">
        <f t="shared" si="206"/>
        <v>5845</v>
      </c>
      <c r="CF141" s="110">
        <f t="shared" si="191"/>
        <v>0</v>
      </c>
      <c r="CG141" s="110">
        <f t="shared" si="188"/>
        <v>0</v>
      </c>
      <c r="CH141" s="110">
        <f t="shared" si="189"/>
        <v>5845</v>
      </c>
      <c r="CI141" s="110">
        <f t="shared" si="190"/>
        <v>0</v>
      </c>
      <c r="CJ141" s="132">
        <f t="shared" si="200"/>
        <v>12205</v>
      </c>
      <c r="CK141" s="114"/>
      <c r="CL141" s="114"/>
      <c r="CM141" s="114">
        <f t="shared" si="207"/>
        <v>12205</v>
      </c>
      <c r="CN141" s="114"/>
      <c r="CO141" s="132">
        <f t="shared" si="202"/>
        <v>19812</v>
      </c>
      <c r="CP141" s="110"/>
      <c r="CQ141" s="110"/>
      <c r="CR141" s="110">
        <f t="shared" si="208"/>
        <v>19812</v>
      </c>
      <c r="CS141" s="110"/>
      <c r="CT141" s="279"/>
      <c r="CU141" s="279"/>
      <c r="CV141" s="279"/>
      <c r="CW141" s="279"/>
      <c r="CX141" s="279"/>
    </row>
    <row r="142" spans="1:149">
      <c r="A142" s="282">
        <v>35</v>
      </c>
      <c r="B142" s="282" t="s">
        <v>159</v>
      </c>
      <c r="C142" s="164">
        <f t="shared" si="204"/>
        <v>13398</v>
      </c>
      <c r="D142" s="117"/>
      <c r="E142" s="117"/>
      <c r="F142" s="117">
        <v>13398</v>
      </c>
      <c r="G142" s="117"/>
      <c r="H142" s="145">
        <f t="shared" si="209"/>
        <v>10945</v>
      </c>
      <c r="I142" s="117"/>
      <c r="J142" s="117"/>
      <c r="K142" s="117">
        <v>10945</v>
      </c>
      <c r="L142" s="117"/>
      <c r="M142" s="145">
        <f t="shared" si="210"/>
        <v>13763</v>
      </c>
      <c r="N142" s="114"/>
      <c r="O142" s="114"/>
      <c r="P142" s="117">
        <v>13763</v>
      </c>
      <c r="Q142" s="114"/>
      <c r="R142" s="164">
        <f t="shared" si="211"/>
        <v>38106</v>
      </c>
      <c r="S142" s="289">
        <f t="shared" si="212"/>
        <v>0</v>
      </c>
      <c r="T142" s="289">
        <f t="shared" si="213"/>
        <v>0</v>
      </c>
      <c r="U142" s="158">
        <f t="shared" si="214"/>
        <v>38106</v>
      </c>
      <c r="V142" s="289">
        <f t="shared" si="215"/>
        <v>0</v>
      </c>
      <c r="W142" s="164">
        <f t="shared" si="216"/>
        <v>8060</v>
      </c>
      <c r="X142" s="117"/>
      <c r="Y142" s="117"/>
      <c r="Z142" s="117">
        <v>8060</v>
      </c>
      <c r="AA142" s="273"/>
      <c r="AB142" s="164">
        <f t="shared" si="193"/>
        <v>11391</v>
      </c>
      <c r="AC142" s="117"/>
      <c r="AD142" s="117"/>
      <c r="AE142" s="114">
        <v>11391</v>
      </c>
      <c r="AF142" s="117"/>
      <c r="AG142" s="164">
        <f t="shared" si="217"/>
        <v>11975</v>
      </c>
      <c r="AH142" s="117"/>
      <c r="AI142" s="117"/>
      <c r="AJ142" s="114">
        <v>11975</v>
      </c>
      <c r="AK142" s="117"/>
      <c r="AL142" s="164">
        <f t="shared" si="218"/>
        <v>31426</v>
      </c>
      <c r="AM142" s="289">
        <f t="shared" si="219"/>
        <v>0</v>
      </c>
      <c r="AN142" s="289">
        <f t="shared" si="227"/>
        <v>0</v>
      </c>
      <c r="AO142" s="114">
        <f t="shared" ref="AO142:AO148" si="230">Z142+AE142+AJ142</f>
        <v>31426</v>
      </c>
      <c r="AP142" s="289">
        <f t="shared" si="228"/>
        <v>0</v>
      </c>
      <c r="AQ142" s="164">
        <f t="shared" si="220"/>
        <v>69532</v>
      </c>
      <c r="AR142" s="114"/>
      <c r="AS142" s="114"/>
      <c r="AT142" s="114">
        <f t="shared" si="229"/>
        <v>69532</v>
      </c>
      <c r="AU142" s="114"/>
      <c r="AV142" s="164">
        <f t="shared" si="222"/>
        <v>12675</v>
      </c>
      <c r="AW142" s="117"/>
      <c r="AX142" s="117"/>
      <c r="AY142" s="114">
        <v>12675</v>
      </c>
      <c r="AZ142" s="117"/>
      <c r="BA142" s="164">
        <f t="shared" si="194"/>
        <v>13303</v>
      </c>
      <c r="BB142" s="117"/>
      <c r="BC142" s="117"/>
      <c r="BD142" s="114">
        <v>13303</v>
      </c>
      <c r="BE142" s="117"/>
      <c r="BF142" s="164">
        <f t="shared" si="195"/>
        <v>10579</v>
      </c>
      <c r="BG142" s="195"/>
      <c r="BH142" s="195"/>
      <c r="BI142" s="158">
        <v>10579</v>
      </c>
      <c r="BJ142" s="302"/>
      <c r="BK142" s="122">
        <f t="shared" si="196"/>
        <v>36557</v>
      </c>
      <c r="BL142" s="293">
        <f t="shared" si="223"/>
        <v>0</v>
      </c>
      <c r="BM142" s="293">
        <f t="shared" si="224"/>
        <v>0</v>
      </c>
      <c r="BN142" s="66">
        <f t="shared" si="187"/>
        <v>36557</v>
      </c>
      <c r="BO142" s="302"/>
      <c r="BP142" s="122">
        <f t="shared" si="197"/>
        <v>12654</v>
      </c>
      <c r="BQ142" s="117"/>
      <c r="BR142" s="117"/>
      <c r="BS142" s="117">
        <v>12654</v>
      </c>
      <c r="BT142" s="117"/>
      <c r="BU142" s="122">
        <f t="shared" si="198"/>
        <v>13130</v>
      </c>
      <c r="BV142" s="117"/>
      <c r="BW142" s="117"/>
      <c r="BX142" s="158">
        <v>13130</v>
      </c>
      <c r="BY142" s="117"/>
      <c r="BZ142" s="122">
        <f t="shared" si="199"/>
        <v>13990</v>
      </c>
      <c r="CA142" s="117"/>
      <c r="CB142" s="117"/>
      <c r="CC142" s="114">
        <v>13990</v>
      </c>
      <c r="CD142" s="117"/>
      <c r="CE142" s="122">
        <f t="shared" si="206"/>
        <v>39774</v>
      </c>
      <c r="CF142" s="110">
        <f t="shared" si="191"/>
        <v>0</v>
      </c>
      <c r="CG142" s="110">
        <f t="shared" si="188"/>
        <v>0</v>
      </c>
      <c r="CH142" s="110">
        <f t="shared" si="189"/>
        <v>39774</v>
      </c>
      <c r="CI142" s="110">
        <f t="shared" si="190"/>
        <v>0</v>
      </c>
      <c r="CJ142" s="132">
        <f t="shared" si="200"/>
        <v>76331</v>
      </c>
      <c r="CK142" s="114"/>
      <c r="CL142" s="114"/>
      <c r="CM142" s="114">
        <f t="shared" si="207"/>
        <v>76331</v>
      </c>
      <c r="CN142" s="114"/>
      <c r="CO142" s="132">
        <f t="shared" si="202"/>
        <v>145863</v>
      </c>
      <c r="CP142" s="110"/>
      <c r="CQ142" s="110"/>
      <c r="CR142" s="110">
        <f t="shared" si="208"/>
        <v>145863</v>
      </c>
      <c r="CS142" s="110"/>
      <c r="CT142" s="279"/>
      <c r="CU142" s="279"/>
      <c r="CV142" s="279"/>
      <c r="CW142" s="279"/>
      <c r="CX142" s="279"/>
    </row>
    <row r="143" spans="1:149">
      <c r="A143" s="344" t="s">
        <v>535</v>
      </c>
      <c r="B143" s="344" t="s">
        <v>509</v>
      </c>
      <c r="C143" s="164">
        <f t="shared" si="204"/>
        <v>13613</v>
      </c>
      <c r="D143" s="117"/>
      <c r="E143" s="117"/>
      <c r="F143" s="117">
        <v>13613</v>
      </c>
      <c r="G143" s="117"/>
      <c r="H143" s="145">
        <f t="shared" si="209"/>
        <v>11759</v>
      </c>
      <c r="I143" s="117"/>
      <c r="J143" s="117"/>
      <c r="K143" s="117">
        <v>11759</v>
      </c>
      <c r="L143" s="117"/>
      <c r="M143" s="145">
        <f t="shared" si="210"/>
        <v>11246</v>
      </c>
      <c r="N143" s="114"/>
      <c r="O143" s="114"/>
      <c r="P143" s="117">
        <v>11246</v>
      </c>
      <c r="Q143" s="114"/>
      <c r="R143" s="164">
        <f t="shared" si="211"/>
        <v>36618</v>
      </c>
      <c r="S143" s="289"/>
      <c r="T143" s="289"/>
      <c r="U143" s="158">
        <f t="shared" si="214"/>
        <v>36618</v>
      </c>
      <c r="V143" s="289"/>
      <c r="W143" s="164">
        <f t="shared" si="216"/>
        <v>8434</v>
      </c>
      <c r="X143" s="117"/>
      <c r="Y143" s="117"/>
      <c r="Z143" s="117">
        <v>8434</v>
      </c>
      <c r="AA143" s="273"/>
      <c r="AB143" s="164">
        <f t="shared" si="193"/>
        <v>8836</v>
      </c>
      <c r="AC143" s="117"/>
      <c r="AD143" s="117"/>
      <c r="AE143" s="114">
        <v>8836</v>
      </c>
      <c r="AF143" s="117"/>
      <c r="AG143" s="164">
        <f t="shared" si="217"/>
        <v>9976</v>
      </c>
      <c r="AH143" s="117"/>
      <c r="AI143" s="117"/>
      <c r="AJ143" s="114">
        <v>9976</v>
      </c>
      <c r="AK143" s="117"/>
      <c r="AL143" s="164">
        <f t="shared" si="218"/>
        <v>27246</v>
      </c>
      <c r="AM143" s="289"/>
      <c r="AN143" s="289"/>
      <c r="AO143" s="114">
        <f t="shared" si="230"/>
        <v>27246</v>
      </c>
      <c r="AP143" s="289"/>
      <c r="AQ143" s="164">
        <f t="shared" si="220"/>
        <v>63864</v>
      </c>
      <c r="AR143" s="114"/>
      <c r="AS143" s="114"/>
      <c r="AT143" s="114">
        <f t="shared" si="229"/>
        <v>63864</v>
      </c>
      <c r="AU143" s="114"/>
      <c r="AV143" s="164">
        <f t="shared" si="222"/>
        <v>11643</v>
      </c>
      <c r="AW143" s="117"/>
      <c r="AX143" s="117"/>
      <c r="AY143" s="114">
        <v>11643</v>
      </c>
      <c r="AZ143" s="117"/>
      <c r="BA143" s="164">
        <f t="shared" si="194"/>
        <v>11988</v>
      </c>
      <c r="BB143" s="117"/>
      <c r="BC143" s="117"/>
      <c r="BD143" s="114">
        <v>11988</v>
      </c>
      <c r="BE143" s="117"/>
      <c r="BF143" s="164">
        <f t="shared" si="195"/>
        <v>8384</v>
      </c>
      <c r="BG143" s="195"/>
      <c r="BH143" s="195"/>
      <c r="BI143" s="158">
        <v>8384</v>
      </c>
      <c r="BJ143" s="302"/>
      <c r="BK143" s="122">
        <f t="shared" si="196"/>
        <v>32015</v>
      </c>
      <c r="BL143" s="293"/>
      <c r="BM143" s="293"/>
      <c r="BN143" s="66">
        <f t="shared" si="187"/>
        <v>32015</v>
      </c>
      <c r="BO143" s="302"/>
      <c r="BP143" s="122">
        <f t="shared" si="197"/>
        <v>8638</v>
      </c>
      <c r="BQ143" s="117"/>
      <c r="BR143" s="117"/>
      <c r="BS143" s="544">
        <v>8638</v>
      </c>
      <c r="BT143" s="117"/>
      <c r="BU143" s="122">
        <f t="shared" si="198"/>
        <v>9650</v>
      </c>
      <c r="BV143" s="117"/>
      <c r="BW143" s="117"/>
      <c r="BX143" s="158">
        <v>9650</v>
      </c>
      <c r="BY143" s="117"/>
      <c r="BZ143" s="122">
        <f t="shared" si="199"/>
        <v>12790</v>
      </c>
      <c r="CA143" s="117"/>
      <c r="CB143" s="117"/>
      <c r="CC143" s="114">
        <v>12790</v>
      </c>
      <c r="CD143" s="117"/>
      <c r="CE143" s="122">
        <f t="shared" si="206"/>
        <v>31078</v>
      </c>
      <c r="CF143" s="110">
        <f t="shared" si="191"/>
        <v>0</v>
      </c>
      <c r="CG143" s="110">
        <f t="shared" si="188"/>
        <v>0</v>
      </c>
      <c r="CH143" s="110">
        <f t="shared" si="189"/>
        <v>31078</v>
      </c>
      <c r="CI143" s="110">
        <f t="shared" si="190"/>
        <v>0</v>
      </c>
      <c r="CJ143" s="132">
        <f t="shared" si="200"/>
        <v>63093</v>
      </c>
      <c r="CK143" s="114"/>
      <c r="CL143" s="114"/>
      <c r="CM143" s="114">
        <f t="shared" si="207"/>
        <v>63093</v>
      </c>
      <c r="CN143" s="114"/>
      <c r="CO143" s="132">
        <f t="shared" si="202"/>
        <v>126957</v>
      </c>
      <c r="CP143" s="110"/>
      <c r="CQ143" s="110"/>
      <c r="CR143" s="110">
        <f t="shared" si="208"/>
        <v>126957</v>
      </c>
      <c r="CS143" s="110"/>
      <c r="CT143" s="279"/>
      <c r="CU143" s="279"/>
      <c r="CV143" s="279"/>
      <c r="CW143" s="279"/>
      <c r="CX143" s="279"/>
    </row>
    <row r="144" spans="1:149">
      <c r="A144" s="282">
        <v>36</v>
      </c>
      <c r="B144" s="282" t="s">
        <v>154</v>
      </c>
      <c r="C144" s="164">
        <f t="shared" si="204"/>
        <v>2468</v>
      </c>
      <c r="D144" s="117"/>
      <c r="E144" s="117"/>
      <c r="F144" s="117">
        <v>2468</v>
      </c>
      <c r="G144" s="117"/>
      <c r="H144" s="145">
        <f t="shared" si="209"/>
        <v>2103</v>
      </c>
      <c r="I144" s="117"/>
      <c r="J144" s="117"/>
      <c r="K144" s="117">
        <v>2103</v>
      </c>
      <c r="L144" s="117"/>
      <c r="M144" s="145">
        <f t="shared" si="210"/>
        <v>2220</v>
      </c>
      <c r="N144" s="114"/>
      <c r="O144" s="114"/>
      <c r="P144" s="117">
        <v>2220</v>
      </c>
      <c r="Q144" s="114"/>
      <c r="R144" s="164">
        <f t="shared" si="211"/>
        <v>6791</v>
      </c>
      <c r="S144" s="289">
        <f t="shared" si="212"/>
        <v>0</v>
      </c>
      <c r="T144" s="289">
        <f t="shared" si="213"/>
        <v>0</v>
      </c>
      <c r="U144" s="158">
        <f t="shared" si="214"/>
        <v>6791</v>
      </c>
      <c r="V144" s="289">
        <f t="shared" si="215"/>
        <v>0</v>
      </c>
      <c r="W144" s="164">
        <f t="shared" si="216"/>
        <v>1858</v>
      </c>
      <c r="X144" s="117"/>
      <c r="Y144" s="117"/>
      <c r="Z144" s="117">
        <v>1858</v>
      </c>
      <c r="AA144" s="273"/>
      <c r="AB144" s="164">
        <f t="shared" si="193"/>
        <v>2552</v>
      </c>
      <c r="AC144" s="117"/>
      <c r="AD144" s="117"/>
      <c r="AE144" s="114">
        <v>2552</v>
      </c>
      <c r="AF144" s="117"/>
      <c r="AG144" s="164">
        <f t="shared" si="217"/>
        <v>1997</v>
      </c>
      <c r="AH144" s="117"/>
      <c r="AI144" s="117"/>
      <c r="AJ144" s="114">
        <v>1997</v>
      </c>
      <c r="AK144" s="117"/>
      <c r="AL144" s="164">
        <f t="shared" si="218"/>
        <v>6407</v>
      </c>
      <c r="AM144" s="289">
        <f t="shared" ref="AM144:AM149" si="231">X144+AC144+AH144</f>
        <v>0</v>
      </c>
      <c r="AN144" s="289">
        <f t="shared" si="227"/>
        <v>0</v>
      </c>
      <c r="AO144" s="114">
        <f t="shared" si="230"/>
        <v>6407</v>
      </c>
      <c r="AP144" s="289">
        <f t="shared" si="228"/>
        <v>0</v>
      </c>
      <c r="AQ144" s="164">
        <f t="shared" si="220"/>
        <v>13198</v>
      </c>
      <c r="AR144" s="114"/>
      <c r="AS144" s="114"/>
      <c r="AT144" s="114">
        <f t="shared" si="229"/>
        <v>13198</v>
      </c>
      <c r="AU144" s="114"/>
      <c r="AV144" s="164">
        <f t="shared" si="222"/>
        <v>2704</v>
      </c>
      <c r="AW144" s="117"/>
      <c r="AX144" s="117"/>
      <c r="AY144" s="114">
        <v>2704</v>
      </c>
      <c r="AZ144" s="117"/>
      <c r="BA144" s="164">
        <f t="shared" si="194"/>
        <v>2633</v>
      </c>
      <c r="BB144" s="117"/>
      <c r="BC144" s="117"/>
      <c r="BD144" s="114">
        <v>2633</v>
      </c>
      <c r="BE144" s="117"/>
      <c r="BF144" s="164">
        <f t="shared" si="195"/>
        <v>2282</v>
      </c>
      <c r="BG144" s="195"/>
      <c r="BH144" s="195"/>
      <c r="BI144" s="158">
        <v>2282</v>
      </c>
      <c r="BJ144" s="302"/>
      <c r="BK144" s="122">
        <f t="shared" si="196"/>
        <v>7619</v>
      </c>
      <c r="BL144" s="293">
        <f t="shared" si="223"/>
        <v>0</v>
      </c>
      <c r="BM144" s="293">
        <f t="shared" si="224"/>
        <v>0</v>
      </c>
      <c r="BN144" s="66">
        <f t="shared" si="187"/>
        <v>7619</v>
      </c>
      <c r="BO144" s="302"/>
      <c r="BP144" s="122">
        <f t="shared" si="197"/>
        <v>2117</v>
      </c>
      <c r="BQ144" s="117"/>
      <c r="BR144" s="117"/>
      <c r="BS144" s="117">
        <v>2117</v>
      </c>
      <c r="BT144" s="117"/>
      <c r="BU144" s="122">
        <f t="shared" si="198"/>
        <v>2240</v>
      </c>
      <c r="BV144" s="117"/>
      <c r="BW144" s="117"/>
      <c r="BX144" s="158">
        <v>2240</v>
      </c>
      <c r="BY144" s="117"/>
      <c r="BZ144" s="122">
        <f t="shared" si="199"/>
        <v>2356</v>
      </c>
      <c r="CA144" s="117"/>
      <c r="CB144" s="117"/>
      <c r="CC144" s="114">
        <v>2356</v>
      </c>
      <c r="CD144" s="117"/>
      <c r="CE144" s="122">
        <f t="shared" si="206"/>
        <v>6713</v>
      </c>
      <c r="CF144" s="110">
        <f t="shared" si="191"/>
        <v>0</v>
      </c>
      <c r="CG144" s="110">
        <f t="shared" si="188"/>
        <v>0</v>
      </c>
      <c r="CH144" s="110">
        <f t="shared" si="189"/>
        <v>6713</v>
      </c>
      <c r="CI144" s="110">
        <f t="shared" si="190"/>
        <v>0</v>
      </c>
      <c r="CJ144" s="132">
        <f t="shared" si="200"/>
        <v>14332</v>
      </c>
      <c r="CK144" s="114"/>
      <c r="CL144" s="114"/>
      <c r="CM144" s="114">
        <f t="shared" si="207"/>
        <v>14332</v>
      </c>
      <c r="CN144" s="114"/>
      <c r="CO144" s="132">
        <f t="shared" si="202"/>
        <v>27530</v>
      </c>
      <c r="CP144" s="110"/>
      <c r="CQ144" s="110"/>
      <c r="CR144" s="110">
        <f t="shared" si="208"/>
        <v>27530</v>
      </c>
      <c r="CS144" s="110"/>
      <c r="CT144" s="279"/>
      <c r="CU144" s="279"/>
      <c r="CV144" s="279"/>
      <c r="CW144" s="279"/>
      <c r="CX144" s="279"/>
    </row>
    <row r="145" spans="1:102">
      <c r="A145" s="282">
        <v>37</v>
      </c>
      <c r="B145" s="282" t="s">
        <v>155</v>
      </c>
      <c r="C145" s="164">
        <f t="shared" si="204"/>
        <v>2993</v>
      </c>
      <c r="D145" s="117"/>
      <c r="E145" s="117"/>
      <c r="F145" s="117">
        <v>2993</v>
      </c>
      <c r="G145" s="117"/>
      <c r="H145" s="145">
        <f t="shared" si="209"/>
        <v>3237</v>
      </c>
      <c r="I145" s="117"/>
      <c r="J145" s="117"/>
      <c r="K145" s="117">
        <v>3237</v>
      </c>
      <c r="L145" s="117"/>
      <c r="M145" s="145">
        <f t="shared" si="210"/>
        <v>3980</v>
      </c>
      <c r="N145" s="114"/>
      <c r="O145" s="114"/>
      <c r="P145" s="117">
        <v>3980</v>
      </c>
      <c r="Q145" s="114"/>
      <c r="R145" s="164">
        <f t="shared" si="211"/>
        <v>10210</v>
      </c>
      <c r="S145" s="289">
        <f t="shared" si="212"/>
        <v>0</v>
      </c>
      <c r="T145" s="289">
        <f t="shared" si="213"/>
        <v>0</v>
      </c>
      <c r="U145" s="158">
        <f t="shared" si="214"/>
        <v>10210</v>
      </c>
      <c r="V145" s="289">
        <f t="shared" si="215"/>
        <v>0</v>
      </c>
      <c r="W145" s="164">
        <f t="shared" si="216"/>
        <v>3021</v>
      </c>
      <c r="X145" s="117"/>
      <c r="Y145" s="117"/>
      <c r="Z145" s="117">
        <v>3021</v>
      </c>
      <c r="AA145" s="273"/>
      <c r="AB145" s="164">
        <f t="shared" si="193"/>
        <v>3631</v>
      </c>
      <c r="AC145" s="117"/>
      <c r="AD145" s="117"/>
      <c r="AE145" s="114">
        <v>3631</v>
      </c>
      <c r="AF145" s="117"/>
      <c r="AG145" s="164">
        <f t="shared" si="217"/>
        <v>3151</v>
      </c>
      <c r="AH145" s="117"/>
      <c r="AI145" s="117"/>
      <c r="AJ145" s="114">
        <v>3151</v>
      </c>
      <c r="AK145" s="117"/>
      <c r="AL145" s="164">
        <f t="shared" si="218"/>
        <v>9803</v>
      </c>
      <c r="AM145" s="289">
        <f t="shared" si="231"/>
        <v>0</v>
      </c>
      <c r="AN145" s="289">
        <f t="shared" si="227"/>
        <v>0</v>
      </c>
      <c r="AO145" s="114">
        <f t="shared" si="230"/>
        <v>9803</v>
      </c>
      <c r="AP145" s="289">
        <f t="shared" si="228"/>
        <v>0</v>
      </c>
      <c r="AQ145" s="164">
        <f t="shared" si="220"/>
        <v>20013</v>
      </c>
      <c r="AR145" s="114"/>
      <c r="AS145" s="114"/>
      <c r="AT145" s="114">
        <f t="shared" si="229"/>
        <v>20013</v>
      </c>
      <c r="AU145" s="114"/>
      <c r="AV145" s="164">
        <f t="shared" si="222"/>
        <v>4260</v>
      </c>
      <c r="AW145" s="117"/>
      <c r="AX145" s="117"/>
      <c r="AY145" s="114">
        <v>4260</v>
      </c>
      <c r="AZ145" s="117"/>
      <c r="BA145" s="164">
        <f t="shared" si="194"/>
        <v>4279</v>
      </c>
      <c r="BB145" s="117"/>
      <c r="BC145" s="117"/>
      <c r="BD145" s="114">
        <v>4279</v>
      </c>
      <c r="BE145" s="117"/>
      <c r="BF145" s="164">
        <f t="shared" si="195"/>
        <v>3578</v>
      </c>
      <c r="BG145" s="195"/>
      <c r="BH145" s="195"/>
      <c r="BI145" s="158">
        <v>3578</v>
      </c>
      <c r="BJ145" s="302"/>
      <c r="BK145" s="122">
        <f t="shared" si="196"/>
        <v>12117</v>
      </c>
      <c r="BL145" s="293">
        <f t="shared" si="223"/>
        <v>0</v>
      </c>
      <c r="BM145" s="293">
        <f t="shared" si="224"/>
        <v>0</v>
      </c>
      <c r="BN145" s="66">
        <f t="shared" si="187"/>
        <v>12117</v>
      </c>
      <c r="BO145" s="302"/>
      <c r="BP145" s="122">
        <f t="shared" si="197"/>
        <v>3315</v>
      </c>
      <c r="BQ145" s="117"/>
      <c r="BR145" s="117"/>
      <c r="BS145" s="117">
        <v>3315</v>
      </c>
      <c r="BT145" s="117"/>
      <c r="BU145" s="122">
        <f t="shared" si="198"/>
        <v>4361</v>
      </c>
      <c r="BV145" s="117"/>
      <c r="BW145" s="117"/>
      <c r="BX145" s="158">
        <v>4361</v>
      </c>
      <c r="BY145" s="117"/>
      <c r="BZ145" s="122">
        <f t="shared" si="199"/>
        <v>4028</v>
      </c>
      <c r="CA145" s="117"/>
      <c r="CB145" s="117"/>
      <c r="CC145" s="114">
        <v>4028</v>
      </c>
      <c r="CD145" s="117"/>
      <c r="CE145" s="122">
        <f t="shared" si="206"/>
        <v>11704</v>
      </c>
      <c r="CF145" s="110">
        <f t="shared" si="191"/>
        <v>0</v>
      </c>
      <c r="CG145" s="110">
        <f t="shared" si="188"/>
        <v>0</v>
      </c>
      <c r="CH145" s="110">
        <f t="shared" si="189"/>
        <v>11704</v>
      </c>
      <c r="CI145" s="110">
        <f t="shared" si="190"/>
        <v>0</v>
      </c>
      <c r="CJ145" s="132">
        <f t="shared" si="200"/>
        <v>23821</v>
      </c>
      <c r="CK145" s="114"/>
      <c r="CL145" s="114"/>
      <c r="CM145" s="114">
        <f t="shared" si="207"/>
        <v>23821</v>
      </c>
      <c r="CN145" s="114"/>
      <c r="CO145" s="132">
        <f t="shared" si="202"/>
        <v>43834</v>
      </c>
      <c r="CP145" s="110"/>
      <c r="CQ145" s="110"/>
      <c r="CR145" s="110">
        <f t="shared" si="208"/>
        <v>43834</v>
      </c>
      <c r="CS145" s="110"/>
      <c r="CT145" s="279"/>
      <c r="CU145" s="279"/>
      <c r="CV145" s="279"/>
      <c r="CW145" s="279"/>
      <c r="CX145" s="279"/>
    </row>
    <row r="146" spans="1:102">
      <c r="A146" s="47">
        <v>38</v>
      </c>
      <c r="B146" s="282" t="s">
        <v>156</v>
      </c>
      <c r="C146" s="164">
        <f t="shared" si="204"/>
        <v>2139</v>
      </c>
      <c r="D146" s="117"/>
      <c r="E146" s="117"/>
      <c r="F146" s="117">
        <v>2139</v>
      </c>
      <c r="G146" s="117"/>
      <c r="H146" s="145">
        <f t="shared" si="209"/>
        <v>12388</v>
      </c>
      <c r="I146" s="117"/>
      <c r="J146" s="117"/>
      <c r="K146" s="117">
        <v>12388</v>
      </c>
      <c r="L146" s="117"/>
      <c r="M146" s="145">
        <f t="shared" si="210"/>
        <v>10167</v>
      </c>
      <c r="N146" s="114"/>
      <c r="O146" s="114"/>
      <c r="P146" s="117">
        <v>10167</v>
      </c>
      <c r="Q146" s="114"/>
      <c r="R146" s="164">
        <f t="shared" si="211"/>
        <v>24694</v>
      </c>
      <c r="S146" s="289">
        <f t="shared" si="212"/>
        <v>0</v>
      </c>
      <c r="T146" s="289">
        <f t="shared" si="213"/>
        <v>0</v>
      </c>
      <c r="U146" s="158">
        <f t="shared" si="214"/>
        <v>24694</v>
      </c>
      <c r="V146" s="289">
        <f t="shared" si="215"/>
        <v>0</v>
      </c>
      <c r="W146" s="164">
        <f t="shared" si="216"/>
        <v>11075</v>
      </c>
      <c r="X146" s="117"/>
      <c r="Y146" s="117"/>
      <c r="Z146" s="117">
        <v>11075</v>
      </c>
      <c r="AA146" s="273"/>
      <c r="AB146" s="164">
        <f t="shared" si="193"/>
        <v>9980</v>
      </c>
      <c r="AC146" s="117"/>
      <c r="AD146" s="117"/>
      <c r="AE146" s="114">
        <v>9980</v>
      </c>
      <c r="AF146" s="117"/>
      <c r="AG146" s="164">
        <f t="shared" si="217"/>
        <v>10945</v>
      </c>
      <c r="AH146" s="117"/>
      <c r="AI146" s="117"/>
      <c r="AJ146" s="114">
        <v>10945</v>
      </c>
      <c r="AK146" s="117"/>
      <c r="AL146" s="164">
        <f t="shared" si="218"/>
        <v>32000</v>
      </c>
      <c r="AM146" s="289">
        <f t="shared" si="231"/>
        <v>0</v>
      </c>
      <c r="AN146" s="289">
        <f t="shared" si="227"/>
        <v>0</v>
      </c>
      <c r="AO146" s="114">
        <f t="shared" si="230"/>
        <v>32000</v>
      </c>
      <c r="AP146" s="289">
        <f t="shared" si="228"/>
        <v>0</v>
      </c>
      <c r="AQ146" s="164">
        <f t="shared" si="220"/>
        <v>56694</v>
      </c>
      <c r="AR146" s="114"/>
      <c r="AS146" s="114"/>
      <c r="AT146" s="114">
        <f t="shared" si="229"/>
        <v>56694</v>
      </c>
      <c r="AU146" s="114"/>
      <c r="AV146" s="164">
        <f t="shared" si="222"/>
        <v>13427</v>
      </c>
      <c r="AW146" s="117"/>
      <c r="AX146" s="117"/>
      <c r="AY146" s="114">
        <v>13427</v>
      </c>
      <c r="AZ146" s="117"/>
      <c r="BA146" s="164">
        <f t="shared" si="194"/>
        <v>17236</v>
      </c>
      <c r="BB146" s="117"/>
      <c r="BC146" s="117"/>
      <c r="BD146" s="114">
        <v>17236</v>
      </c>
      <c r="BE146" s="117"/>
      <c r="BF146" s="164">
        <f t="shared" si="195"/>
        <v>11895</v>
      </c>
      <c r="BG146" s="195"/>
      <c r="BH146" s="195"/>
      <c r="BI146" s="158">
        <v>11895</v>
      </c>
      <c r="BJ146" s="302"/>
      <c r="BK146" s="122">
        <f t="shared" si="196"/>
        <v>42558</v>
      </c>
      <c r="BL146" s="293">
        <f t="shared" si="223"/>
        <v>0</v>
      </c>
      <c r="BM146" s="293">
        <f t="shared" si="224"/>
        <v>0</v>
      </c>
      <c r="BN146" s="66">
        <f t="shared" si="187"/>
        <v>42558</v>
      </c>
      <c r="BO146" s="302"/>
      <c r="BP146" s="122">
        <f t="shared" si="197"/>
        <v>10953</v>
      </c>
      <c r="BQ146" s="117"/>
      <c r="BR146" s="117"/>
      <c r="BS146" s="117">
        <v>10953</v>
      </c>
      <c r="BT146" s="117"/>
      <c r="BU146" s="122">
        <f t="shared" si="198"/>
        <v>11995</v>
      </c>
      <c r="BV146" s="117"/>
      <c r="BW146" s="117"/>
      <c r="BX146" s="158">
        <v>11995</v>
      </c>
      <c r="BY146" s="117"/>
      <c r="BZ146" s="122">
        <f t="shared" si="199"/>
        <v>13138</v>
      </c>
      <c r="CA146" s="117"/>
      <c r="CB146" s="117"/>
      <c r="CC146" s="114">
        <v>13138</v>
      </c>
      <c r="CD146" s="117"/>
      <c r="CE146" s="122">
        <f t="shared" si="206"/>
        <v>36086</v>
      </c>
      <c r="CF146" s="110">
        <f t="shared" si="191"/>
        <v>0</v>
      </c>
      <c r="CG146" s="110">
        <f t="shared" si="188"/>
        <v>0</v>
      </c>
      <c r="CH146" s="110">
        <f t="shared" si="189"/>
        <v>36086</v>
      </c>
      <c r="CI146" s="110">
        <f t="shared" si="190"/>
        <v>0</v>
      </c>
      <c r="CJ146" s="132">
        <f t="shared" si="200"/>
        <v>78644</v>
      </c>
      <c r="CK146" s="114"/>
      <c r="CL146" s="114"/>
      <c r="CM146" s="114">
        <f t="shared" si="207"/>
        <v>78644</v>
      </c>
      <c r="CN146" s="114"/>
      <c r="CO146" s="132">
        <f t="shared" si="202"/>
        <v>135338</v>
      </c>
      <c r="CP146" s="110"/>
      <c r="CQ146" s="110"/>
      <c r="CR146" s="110">
        <f t="shared" si="208"/>
        <v>135338</v>
      </c>
      <c r="CS146" s="110"/>
      <c r="CT146" s="279"/>
      <c r="CU146" s="279"/>
      <c r="CV146" s="279"/>
      <c r="CW146" s="279"/>
      <c r="CX146" s="279"/>
    </row>
    <row r="147" spans="1:102">
      <c r="A147" s="47">
        <v>39</v>
      </c>
      <c r="B147" s="47" t="s">
        <v>170</v>
      </c>
      <c r="C147" s="164">
        <f t="shared" si="204"/>
        <v>247413</v>
      </c>
      <c r="D147" s="117"/>
      <c r="E147" s="117"/>
      <c r="F147" s="117">
        <v>247413</v>
      </c>
      <c r="G147" s="117"/>
      <c r="H147" s="145">
        <f t="shared" si="209"/>
        <v>241743</v>
      </c>
      <c r="I147" s="117"/>
      <c r="J147" s="117"/>
      <c r="K147" s="117">
        <v>241743</v>
      </c>
      <c r="L147" s="117"/>
      <c r="M147" s="145">
        <f t="shared" si="210"/>
        <v>270487</v>
      </c>
      <c r="N147" s="114"/>
      <c r="O147" s="114"/>
      <c r="P147" s="117">
        <v>270487</v>
      </c>
      <c r="Q147" s="114"/>
      <c r="R147" s="164">
        <f t="shared" si="211"/>
        <v>759643</v>
      </c>
      <c r="S147" s="289">
        <f t="shared" si="212"/>
        <v>0</v>
      </c>
      <c r="T147" s="289">
        <f t="shared" si="213"/>
        <v>0</v>
      </c>
      <c r="U147" s="158">
        <f t="shared" si="214"/>
        <v>759643</v>
      </c>
      <c r="V147" s="289">
        <f t="shared" si="215"/>
        <v>0</v>
      </c>
      <c r="W147" s="164">
        <f t="shared" si="216"/>
        <v>267787</v>
      </c>
      <c r="X147" s="117"/>
      <c r="Y147" s="117"/>
      <c r="Z147" s="117">
        <v>267787</v>
      </c>
      <c r="AA147" s="273"/>
      <c r="AB147" s="164">
        <f t="shared" si="193"/>
        <v>300492</v>
      </c>
      <c r="AC147" s="117"/>
      <c r="AD147" s="117"/>
      <c r="AE147" s="114">
        <v>300492</v>
      </c>
      <c r="AF147" s="117"/>
      <c r="AG147" s="164">
        <f t="shared" si="217"/>
        <v>361069</v>
      </c>
      <c r="AH147" s="117"/>
      <c r="AI147" s="117"/>
      <c r="AJ147" s="114">
        <v>361069</v>
      </c>
      <c r="AK147" s="117"/>
      <c r="AL147" s="164">
        <f t="shared" si="218"/>
        <v>929348</v>
      </c>
      <c r="AM147" s="289">
        <f t="shared" si="231"/>
        <v>0</v>
      </c>
      <c r="AN147" s="114">
        <f t="shared" si="227"/>
        <v>0</v>
      </c>
      <c r="AO147" s="114">
        <f t="shared" si="230"/>
        <v>929348</v>
      </c>
      <c r="AP147" s="289">
        <f t="shared" si="228"/>
        <v>0</v>
      </c>
      <c r="AQ147" s="164">
        <f t="shared" si="220"/>
        <v>1688991</v>
      </c>
      <c r="AR147" s="114"/>
      <c r="AS147" s="114"/>
      <c r="AT147" s="114">
        <f t="shared" si="229"/>
        <v>1688991</v>
      </c>
      <c r="AU147" s="114"/>
      <c r="AV147" s="164">
        <f t="shared" si="222"/>
        <v>384262</v>
      </c>
      <c r="AW147" s="117"/>
      <c r="AX147" s="117"/>
      <c r="AY147" s="114">
        <v>384262</v>
      </c>
      <c r="AZ147" s="117"/>
      <c r="BA147" s="164">
        <f t="shared" si="194"/>
        <v>377481</v>
      </c>
      <c r="BB147" s="117"/>
      <c r="BC147" s="117"/>
      <c r="BD147" s="114">
        <v>377481</v>
      </c>
      <c r="BE147" s="117"/>
      <c r="BF147" s="164">
        <f t="shared" si="195"/>
        <v>322423</v>
      </c>
      <c r="BG147" s="195"/>
      <c r="BH147" s="195"/>
      <c r="BI147" s="158">
        <v>322423</v>
      </c>
      <c r="BJ147" s="302"/>
      <c r="BK147" s="122">
        <f t="shared" si="196"/>
        <v>1084166</v>
      </c>
      <c r="BL147" s="293">
        <f t="shared" si="223"/>
        <v>0</v>
      </c>
      <c r="BM147" s="293">
        <f t="shared" si="224"/>
        <v>0</v>
      </c>
      <c r="BN147" s="66">
        <f t="shared" si="187"/>
        <v>1084166</v>
      </c>
      <c r="BO147" s="302"/>
      <c r="BP147" s="122">
        <f t="shared" si="197"/>
        <v>340546</v>
      </c>
      <c r="BQ147" s="117"/>
      <c r="BR147" s="117"/>
      <c r="BS147" s="117">
        <v>340546</v>
      </c>
      <c r="BT147" s="117"/>
      <c r="BU147" s="122">
        <f t="shared" si="198"/>
        <v>291159</v>
      </c>
      <c r="BV147" s="117"/>
      <c r="BW147" s="117"/>
      <c r="BX147" s="158">
        <v>291159</v>
      </c>
      <c r="BY147" s="117"/>
      <c r="BZ147" s="122">
        <f t="shared" si="199"/>
        <v>270127</v>
      </c>
      <c r="CA147" s="117"/>
      <c r="CB147" s="117"/>
      <c r="CC147" s="114">
        <v>270127</v>
      </c>
      <c r="CD147" s="117"/>
      <c r="CE147" s="122">
        <f t="shared" si="206"/>
        <v>901832</v>
      </c>
      <c r="CF147" s="110">
        <f t="shared" si="191"/>
        <v>0</v>
      </c>
      <c r="CG147" s="110">
        <f t="shared" si="188"/>
        <v>0</v>
      </c>
      <c r="CH147" s="110">
        <f t="shared" si="189"/>
        <v>901832</v>
      </c>
      <c r="CI147" s="110">
        <f t="shared" si="190"/>
        <v>0</v>
      </c>
      <c r="CJ147" s="132">
        <f t="shared" si="200"/>
        <v>1985998</v>
      </c>
      <c r="CK147" s="114"/>
      <c r="CL147" s="114"/>
      <c r="CM147" s="114">
        <f t="shared" si="207"/>
        <v>1985998</v>
      </c>
      <c r="CN147" s="114"/>
      <c r="CO147" s="132">
        <f t="shared" si="202"/>
        <v>3674989</v>
      </c>
      <c r="CP147" s="110"/>
      <c r="CQ147" s="110"/>
      <c r="CR147" s="110">
        <f t="shared" si="208"/>
        <v>3674989</v>
      </c>
      <c r="CS147" s="110"/>
      <c r="CT147" s="279"/>
      <c r="CU147" s="279"/>
      <c r="CV147" s="279"/>
      <c r="CW147" s="279"/>
      <c r="CX147" s="279"/>
    </row>
    <row r="148" spans="1:102">
      <c r="A148" s="47">
        <v>40</v>
      </c>
      <c r="B148" s="47" t="s">
        <v>171</v>
      </c>
      <c r="C148" s="164">
        <f t="shared" si="204"/>
        <v>5482</v>
      </c>
      <c r="D148" s="117"/>
      <c r="E148" s="117"/>
      <c r="F148" s="117">
        <v>5482</v>
      </c>
      <c r="G148" s="117"/>
      <c r="H148" s="145">
        <f t="shared" si="209"/>
        <v>3552</v>
      </c>
      <c r="I148" s="117"/>
      <c r="J148" s="117"/>
      <c r="K148" s="117">
        <v>3552</v>
      </c>
      <c r="L148" s="117"/>
      <c r="M148" s="145">
        <f t="shared" si="210"/>
        <v>2225</v>
      </c>
      <c r="N148" s="114"/>
      <c r="O148" s="114"/>
      <c r="P148" s="114">
        <v>2225</v>
      </c>
      <c r="Q148" s="114"/>
      <c r="R148" s="164">
        <f t="shared" si="211"/>
        <v>11259</v>
      </c>
      <c r="S148" s="289">
        <f t="shared" si="212"/>
        <v>0</v>
      </c>
      <c r="T148" s="289">
        <f t="shared" si="213"/>
        <v>0</v>
      </c>
      <c r="U148" s="158">
        <f t="shared" si="214"/>
        <v>11259</v>
      </c>
      <c r="V148" s="289">
        <f t="shared" si="215"/>
        <v>0</v>
      </c>
      <c r="W148" s="164">
        <f t="shared" si="216"/>
        <v>346</v>
      </c>
      <c r="X148" s="117"/>
      <c r="Y148" s="117"/>
      <c r="Z148" s="117">
        <v>346</v>
      </c>
      <c r="AA148" s="273"/>
      <c r="AB148" s="164">
        <f t="shared" si="193"/>
        <v>4238</v>
      </c>
      <c r="AC148" s="117"/>
      <c r="AD148" s="117"/>
      <c r="AE148" s="114">
        <v>4238</v>
      </c>
      <c r="AF148" s="117"/>
      <c r="AG148" s="164">
        <f t="shared" si="217"/>
        <v>1015</v>
      </c>
      <c r="AH148" s="117"/>
      <c r="AI148" s="117"/>
      <c r="AJ148" s="114">
        <v>1015</v>
      </c>
      <c r="AK148" s="117"/>
      <c r="AL148" s="164">
        <f t="shared" si="218"/>
        <v>5599</v>
      </c>
      <c r="AM148" s="289">
        <f t="shared" si="231"/>
        <v>0</v>
      </c>
      <c r="AN148" s="289">
        <f t="shared" si="227"/>
        <v>0</v>
      </c>
      <c r="AO148" s="114">
        <f t="shared" si="230"/>
        <v>5599</v>
      </c>
      <c r="AP148" s="289">
        <f t="shared" si="228"/>
        <v>0</v>
      </c>
      <c r="AQ148" s="164">
        <f t="shared" si="220"/>
        <v>16858</v>
      </c>
      <c r="AR148" s="114"/>
      <c r="AS148" s="114"/>
      <c r="AT148" s="114">
        <f t="shared" si="229"/>
        <v>16858</v>
      </c>
      <c r="AU148" s="114"/>
      <c r="AV148" s="164">
        <f t="shared" si="222"/>
        <v>739</v>
      </c>
      <c r="AW148" s="117"/>
      <c r="AX148" s="117"/>
      <c r="AY148" s="114">
        <v>739</v>
      </c>
      <c r="AZ148" s="117"/>
      <c r="BA148" s="164">
        <f t="shared" si="194"/>
        <v>241</v>
      </c>
      <c r="BB148" s="117"/>
      <c r="BC148" s="117"/>
      <c r="BD148" s="114">
        <v>241</v>
      </c>
      <c r="BE148" s="117"/>
      <c r="BF148" s="164">
        <f t="shared" si="195"/>
        <v>585</v>
      </c>
      <c r="BG148" s="195"/>
      <c r="BH148" s="195"/>
      <c r="BI148" s="158">
        <v>585</v>
      </c>
      <c r="BJ148" s="302"/>
      <c r="BK148" s="122">
        <f t="shared" si="196"/>
        <v>1565</v>
      </c>
      <c r="BL148" s="293">
        <f t="shared" si="223"/>
        <v>0</v>
      </c>
      <c r="BM148" s="293">
        <f t="shared" si="224"/>
        <v>0</v>
      </c>
      <c r="BN148" s="66">
        <f t="shared" si="187"/>
        <v>1565</v>
      </c>
      <c r="BO148" s="302"/>
      <c r="BP148" s="122">
        <f t="shared" si="197"/>
        <v>740</v>
      </c>
      <c r="BQ148" s="117"/>
      <c r="BR148" s="117"/>
      <c r="BS148" s="117">
        <v>740</v>
      </c>
      <c r="BT148" s="117"/>
      <c r="BU148" s="122">
        <f t="shared" si="198"/>
        <v>612</v>
      </c>
      <c r="BV148" s="117"/>
      <c r="BW148" s="117"/>
      <c r="BX148" s="158">
        <v>612</v>
      </c>
      <c r="BY148" s="117"/>
      <c r="BZ148" s="122">
        <f t="shared" si="199"/>
        <v>5126</v>
      </c>
      <c r="CA148" s="117"/>
      <c r="CB148" s="117"/>
      <c r="CC148" s="114">
        <v>5126</v>
      </c>
      <c r="CD148" s="117"/>
      <c r="CE148" s="122">
        <f t="shared" si="206"/>
        <v>6478</v>
      </c>
      <c r="CF148" s="110">
        <f t="shared" si="191"/>
        <v>0</v>
      </c>
      <c r="CG148" s="110">
        <f t="shared" si="188"/>
        <v>0</v>
      </c>
      <c r="CH148" s="110">
        <f t="shared" si="189"/>
        <v>6478</v>
      </c>
      <c r="CI148" s="110">
        <f t="shared" si="190"/>
        <v>0</v>
      </c>
      <c r="CJ148" s="132">
        <f t="shared" si="200"/>
        <v>8043</v>
      </c>
      <c r="CK148" s="114"/>
      <c r="CL148" s="114"/>
      <c r="CM148" s="114">
        <f t="shared" si="207"/>
        <v>8043</v>
      </c>
      <c r="CN148" s="114"/>
      <c r="CO148" s="132">
        <f t="shared" si="202"/>
        <v>24901</v>
      </c>
      <c r="CP148" s="110"/>
      <c r="CQ148" s="110"/>
      <c r="CR148" s="110">
        <f t="shared" si="208"/>
        <v>24901</v>
      </c>
      <c r="CS148" s="110"/>
      <c r="CT148" s="279"/>
      <c r="CU148" s="279"/>
      <c r="CV148" s="279"/>
      <c r="CW148" s="279"/>
      <c r="CX148" s="279"/>
    </row>
    <row r="149" spans="1:102">
      <c r="A149" s="47">
        <v>41</v>
      </c>
      <c r="B149" s="47" t="s">
        <v>554</v>
      </c>
      <c r="C149" s="164">
        <f t="shared" si="204"/>
        <v>49610</v>
      </c>
      <c r="D149" s="117"/>
      <c r="E149" s="117"/>
      <c r="F149" s="117">
        <v>49610</v>
      </c>
      <c r="G149" s="117"/>
      <c r="H149" s="145">
        <f t="shared" si="209"/>
        <v>53779</v>
      </c>
      <c r="I149" s="117"/>
      <c r="J149" s="117"/>
      <c r="K149" s="117">
        <v>53779</v>
      </c>
      <c r="L149" s="117"/>
      <c r="M149" s="145">
        <f t="shared" si="210"/>
        <v>31862</v>
      </c>
      <c r="N149" s="114"/>
      <c r="O149" s="114"/>
      <c r="P149" s="114">
        <v>31862</v>
      </c>
      <c r="Q149" s="114"/>
      <c r="R149" s="164">
        <f>SUM(S149:V149)</f>
        <v>135251</v>
      </c>
      <c r="S149" s="289">
        <f>D149+I149+N149</f>
        <v>0</v>
      </c>
      <c r="T149" s="289">
        <f>E149+J149+O149</f>
        <v>0</v>
      </c>
      <c r="U149" s="158">
        <f>F149+K149+P149</f>
        <v>135251</v>
      </c>
      <c r="V149" s="289">
        <f>G149+L149+Q149</f>
        <v>0</v>
      </c>
      <c r="W149" s="164">
        <f t="shared" si="216"/>
        <v>14719</v>
      </c>
      <c r="X149" s="117"/>
      <c r="Y149" s="117"/>
      <c r="Z149" s="117">
        <v>14719</v>
      </c>
      <c r="AA149" s="273"/>
      <c r="AB149" s="164">
        <f>SUM(AC149:AF149)</f>
        <v>10752</v>
      </c>
      <c r="AC149" s="117"/>
      <c r="AD149" s="117"/>
      <c r="AE149" s="114">
        <v>10752</v>
      </c>
      <c r="AF149" s="117"/>
      <c r="AG149" s="164">
        <f t="shared" si="217"/>
        <v>3461</v>
      </c>
      <c r="AH149" s="117"/>
      <c r="AI149" s="117"/>
      <c r="AJ149" s="114">
        <v>3461</v>
      </c>
      <c r="AK149" s="117"/>
      <c r="AL149" s="164">
        <f t="shared" si="218"/>
        <v>28932</v>
      </c>
      <c r="AM149" s="289">
        <f t="shared" si="231"/>
        <v>0</v>
      </c>
      <c r="AN149" s="289">
        <f>Y149+AD149+AI149</f>
        <v>0</v>
      </c>
      <c r="AO149" s="114">
        <f>Z149+AE149+AJ149</f>
        <v>28932</v>
      </c>
      <c r="AP149" s="289">
        <f>AA149+AF149+AK149</f>
        <v>0</v>
      </c>
      <c r="AQ149" s="164">
        <f t="shared" si="220"/>
        <v>164183</v>
      </c>
      <c r="AR149" s="114"/>
      <c r="AS149" s="114"/>
      <c r="AT149" s="114">
        <f>U149+AO149</f>
        <v>164183</v>
      </c>
      <c r="AU149" s="114"/>
      <c r="AV149" s="164">
        <f t="shared" si="222"/>
        <v>1422</v>
      </c>
      <c r="AW149" s="117"/>
      <c r="AX149" s="117"/>
      <c r="AY149" s="114">
        <v>1422</v>
      </c>
      <c r="AZ149" s="117"/>
      <c r="BA149" s="164">
        <f>SUM(BB149:BE149)</f>
        <v>2168</v>
      </c>
      <c r="BB149" s="117"/>
      <c r="BC149" s="117"/>
      <c r="BD149" s="114">
        <v>2168</v>
      </c>
      <c r="BE149" s="117"/>
      <c r="BF149" s="164">
        <f t="shared" si="195"/>
        <v>7886</v>
      </c>
      <c r="BG149" s="195"/>
      <c r="BH149" s="195"/>
      <c r="BI149" s="158">
        <v>7886</v>
      </c>
      <c r="BJ149" s="302"/>
      <c r="BK149" s="122">
        <f t="shared" si="196"/>
        <v>11476</v>
      </c>
      <c r="BL149" s="293">
        <f>AW149+BB149+BG149</f>
        <v>0</v>
      </c>
      <c r="BM149" s="293">
        <f>AX149+BC149+BH149</f>
        <v>0</v>
      </c>
      <c r="BN149" s="66">
        <f>AY149+BD149+BI149</f>
        <v>11476</v>
      </c>
      <c r="BO149" s="302"/>
      <c r="BP149" s="122">
        <f>SUM(BQ149:BT149)</f>
        <v>10732</v>
      </c>
      <c r="BQ149" s="117"/>
      <c r="BR149" s="117"/>
      <c r="BS149" s="117">
        <v>10732</v>
      </c>
      <c r="BT149" s="117"/>
      <c r="BU149" s="122">
        <f t="shared" si="198"/>
        <v>73301</v>
      </c>
      <c r="BV149" s="117"/>
      <c r="BW149" s="117"/>
      <c r="BX149" s="158">
        <v>73301</v>
      </c>
      <c r="BY149" s="117"/>
      <c r="BZ149" s="122">
        <f t="shared" si="199"/>
        <v>56990</v>
      </c>
      <c r="CA149" s="117"/>
      <c r="CB149" s="117"/>
      <c r="CC149" s="114">
        <v>56990</v>
      </c>
      <c r="CD149" s="117"/>
      <c r="CE149" s="122">
        <f>SUM(CF149:CI149)</f>
        <v>141023</v>
      </c>
      <c r="CF149" s="110">
        <f t="shared" si="191"/>
        <v>0</v>
      </c>
      <c r="CG149" s="110">
        <f t="shared" si="188"/>
        <v>0</v>
      </c>
      <c r="CH149" s="110">
        <f t="shared" si="189"/>
        <v>141023</v>
      </c>
      <c r="CI149" s="110">
        <f t="shared" si="190"/>
        <v>0</v>
      </c>
      <c r="CJ149" s="132">
        <f t="shared" si="200"/>
        <v>152499</v>
      </c>
      <c r="CK149" s="114"/>
      <c r="CL149" s="114"/>
      <c r="CM149" s="114">
        <f t="shared" si="207"/>
        <v>152499</v>
      </c>
      <c r="CN149" s="114"/>
      <c r="CO149" s="132">
        <f t="shared" si="202"/>
        <v>316682</v>
      </c>
      <c r="CP149" s="110"/>
      <c r="CQ149" s="110"/>
      <c r="CR149" s="110">
        <f>U149+AO149+BN149+CH149</f>
        <v>316682</v>
      </c>
      <c r="CS149" s="110"/>
      <c r="CT149" s="279"/>
      <c r="CU149" s="279"/>
      <c r="CV149" s="279"/>
      <c r="CW149" s="279"/>
      <c r="CX149" s="279"/>
    </row>
    <row r="150" spans="1:102">
      <c r="A150" s="47">
        <v>42</v>
      </c>
      <c r="B150" s="546" t="s">
        <v>544</v>
      </c>
      <c r="C150" s="164"/>
      <c r="D150" s="117"/>
      <c r="E150" s="117"/>
      <c r="F150" s="117"/>
      <c r="G150" s="117"/>
      <c r="H150" s="145"/>
      <c r="I150" s="117"/>
      <c r="J150" s="117"/>
      <c r="K150" s="117"/>
      <c r="L150" s="117"/>
      <c r="M150" s="145"/>
      <c r="N150" s="114"/>
      <c r="O150" s="114"/>
      <c r="P150" s="114"/>
      <c r="Q150" s="114"/>
      <c r="R150" s="547"/>
      <c r="S150" s="289"/>
      <c r="T150" s="289"/>
      <c r="U150" s="158"/>
      <c r="V150" s="289"/>
      <c r="W150" s="164">
        <f t="shared" si="216"/>
        <v>42215</v>
      </c>
      <c r="X150" s="117"/>
      <c r="Y150" s="117"/>
      <c r="Z150" s="117"/>
      <c r="AA150" s="549">
        <v>42215</v>
      </c>
      <c r="AB150" s="164">
        <f t="shared" ref="AB150:AB151" si="232">SUM(AC150:AF150)</f>
        <v>44634</v>
      </c>
      <c r="AC150" s="117"/>
      <c r="AD150" s="117"/>
      <c r="AE150" s="114"/>
      <c r="AF150" s="247">
        <v>44634</v>
      </c>
      <c r="AG150" s="164">
        <f t="shared" si="217"/>
        <v>53950</v>
      </c>
      <c r="AH150" s="117"/>
      <c r="AI150" s="117"/>
      <c r="AJ150" s="114"/>
      <c r="AK150" s="247">
        <v>53950</v>
      </c>
      <c r="AL150" s="164">
        <f t="shared" si="218"/>
        <v>140799</v>
      </c>
      <c r="AM150" s="289"/>
      <c r="AN150" s="289"/>
      <c r="AO150" s="114">
        <f t="shared" ref="AO150:AP151" si="233">Z150+AE150+AJ150</f>
        <v>0</v>
      </c>
      <c r="AP150" s="246">
        <f t="shared" si="233"/>
        <v>140799</v>
      </c>
      <c r="AQ150" s="164">
        <f t="shared" si="220"/>
        <v>140799</v>
      </c>
      <c r="AR150" s="114"/>
      <c r="AS150" s="114"/>
      <c r="AT150" s="114"/>
      <c r="AU150" s="246">
        <f>V150+AP150</f>
        <v>140799</v>
      </c>
      <c r="AV150" s="164"/>
      <c r="AW150" s="117"/>
      <c r="AX150" s="117"/>
      <c r="AY150" s="114"/>
      <c r="AZ150" s="117">
        <v>40965</v>
      </c>
      <c r="BA150" s="164"/>
      <c r="BB150" s="117"/>
      <c r="BC150" s="117"/>
      <c r="BD150" s="114"/>
      <c r="BE150" s="247">
        <v>43674</v>
      </c>
      <c r="BF150" s="164">
        <f t="shared" si="195"/>
        <v>45233</v>
      </c>
      <c r="BG150" s="195"/>
      <c r="BH150" s="195"/>
      <c r="BI150" s="158"/>
      <c r="BJ150" s="542">
        <v>45233</v>
      </c>
      <c r="BK150" s="122">
        <f t="shared" si="196"/>
        <v>129872</v>
      </c>
      <c r="BL150" s="293"/>
      <c r="BM150" s="293"/>
      <c r="BN150" s="66"/>
      <c r="BO150" s="248">
        <f>AZ150+BE150+BJ150</f>
        <v>129872</v>
      </c>
      <c r="BP150" s="122">
        <f t="shared" ref="BP150:BP152" si="234">SUM(BQ150:BT150)</f>
        <v>56270</v>
      </c>
      <c r="BQ150" s="117"/>
      <c r="BR150" s="117"/>
      <c r="BS150" s="117"/>
      <c r="BT150" s="117">
        <v>56270</v>
      </c>
      <c r="BU150" s="122">
        <f t="shared" si="198"/>
        <v>67526</v>
      </c>
      <c r="BV150" s="117"/>
      <c r="BW150" s="117"/>
      <c r="BX150" s="158"/>
      <c r="BY150" s="117">
        <v>67526</v>
      </c>
      <c r="BZ150" s="122">
        <f t="shared" si="199"/>
        <v>66597</v>
      </c>
      <c r="CA150" s="117"/>
      <c r="CB150" s="117"/>
      <c r="CC150" s="114"/>
      <c r="CD150" s="117">
        <v>66597</v>
      </c>
      <c r="CE150" s="122"/>
      <c r="CF150" s="110">
        <f t="shared" si="191"/>
        <v>0</v>
      </c>
      <c r="CG150" s="110">
        <f t="shared" si="188"/>
        <v>0</v>
      </c>
      <c r="CH150" s="110">
        <f t="shared" si="189"/>
        <v>0</v>
      </c>
      <c r="CI150" s="110">
        <f t="shared" si="190"/>
        <v>190393</v>
      </c>
      <c r="CJ150" s="132"/>
      <c r="CK150" s="114"/>
      <c r="CL150" s="114"/>
      <c r="CM150" s="114"/>
      <c r="CN150" s="114">
        <f t="shared" si="207"/>
        <v>320265</v>
      </c>
      <c r="CO150" s="132">
        <f t="shared" si="202"/>
        <v>461064</v>
      </c>
      <c r="CP150" s="110"/>
      <c r="CQ150" s="110"/>
      <c r="CR150" s="110"/>
      <c r="CS150" s="545">
        <f>V150+AP150+BO150+CI150</f>
        <v>461064</v>
      </c>
      <c r="CT150" s="279"/>
      <c r="CU150" s="279"/>
      <c r="CV150" s="279"/>
      <c r="CW150" s="279"/>
      <c r="CX150" s="279"/>
    </row>
    <row r="151" spans="1:102">
      <c r="A151" s="47">
        <v>43</v>
      </c>
      <c r="B151" s="546" t="s">
        <v>543</v>
      </c>
      <c r="C151" s="164"/>
      <c r="D151" s="117"/>
      <c r="E151" s="117"/>
      <c r="F151" s="117"/>
      <c r="G151" s="117"/>
      <c r="H151" s="145"/>
      <c r="I151" s="117"/>
      <c r="J151" s="117"/>
      <c r="K151" s="117"/>
      <c r="L151" s="117"/>
      <c r="M151" s="145"/>
      <c r="N151" s="114"/>
      <c r="O151" s="114"/>
      <c r="P151" s="114"/>
      <c r="Q151" s="114"/>
      <c r="R151" s="547"/>
      <c r="S151" s="289"/>
      <c r="T151" s="289"/>
      <c r="U151" s="158"/>
      <c r="V151" s="289"/>
      <c r="W151" s="164">
        <f t="shared" si="216"/>
        <v>50472</v>
      </c>
      <c r="X151" s="117"/>
      <c r="Y151" s="117"/>
      <c r="Z151" s="117">
        <v>50472</v>
      </c>
      <c r="AA151" s="273"/>
      <c r="AB151" s="164">
        <f t="shared" si="232"/>
        <v>36816</v>
      </c>
      <c r="AC151" s="117"/>
      <c r="AD151" s="117"/>
      <c r="AE151" s="114">
        <v>36816</v>
      </c>
      <c r="AF151" s="117"/>
      <c r="AG151" s="164">
        <f t="shared" si="217"/>
        <v>14010</v>
      </c>
      <c r="AH151" s="117"/>
      <c r="AI151" s="117"/>
      <c r="AJ151" s="114">
        <v>14010</v>
      </c>
      <c r="AK151" s="117"/>
      <c r="AL151" s="164">
        <f t="shared" si="218"/>
        <v>101298</v>
      </c>
      <c r="AM151" s="289"/>
      <c r="AN151" s="289"/>
      <c r="AO151" s="114">
        <f t="shared" si="233"/>
        <v>101298</v>
      </c>
      <c r="AP151" s="289"/>
      <c r="AQ151" s="164">
        <f t="shared" si="220"/>
        <v>101298</v>
      </c>
      <c r="AR151" s="114"/>
      <c r="AS151" s="114"/>
      <c r="AT151" s="114">
        <f>U151+AO151</f>
        <v>101298</v>
      </c>
      <c r="AU151" s="114"/>
      <c r="AV151" s="164"/>
      <c r="AW151" s="117"/>
      <c r="AX151" s="117"/>
      <c r="AY151" s="114">
        <v>8952</v>
      </c>
      <c r="AZ151" s="117"/>
      <c r="BA151" s="164"/>
      <c r="BB151" s="117"/>
      <c r="BC151" s="117"/>
      <c r="BD151" s="114">
        <v>8568</v>
      </c>
      <c r="BE151" s="117"/>
      <c r="BF151" s="164">
        <f t="shared" si="195"/>
        <v>38239</v>
      </c>
      <c r="BG151" s="195"/>
      <c r="BH151" s="195"/>
      <c r="BI151" s="158">
        <v>38239</v>
      </c>
      <c r="BJ151" s="302"/>
      <c r="BK151" s="122">
        <f t="shared" si="196"/>
        <v>55759</v>
      </c>
      <c r="BL151" s="293"/>
      <c r="BM151" s="293"/>
      <c r="BN151" s="66">
        <f>AY151+BD151+BI151</f>
        <v>55759</v>
      </c>
      <c r="BO151" s="302"/>
      <c r="BP151" s="122">
        <f t="shared" si="234"/>
        <v>41280</v>
      </c>
      <c r="BQ151" s="117"/>
      <c r="BR151" s="117"/>
      <c r="BS151" s="117">
        <v>41280</v>
      </c>
      <c r="BT151" s="117"/>
      <c r="BU151" s="122">
        <f t="shared" si="198"/>
        <v>59232</v>
      </c>
      <c r="BV151" s="117"/>
      <c r="BW151" s="117"/>
      <c r="BX151" s="158">
        <v>59232</v>
      </c>
      <c r="BY151" s="117"/>
      <c r="BZ151" s="122">
        <f t="shared" si="199"/>
        <v>68544</v>
      </c>
      <c r="CA151" s="117"/>
      <c r="CB151" s="117"/>
      <c r="CC151" s="114">
        <v>68544</v>
      </c>
      <c r="CD151" s="117"/>
      <c r="CE151" s="122"/>
      <c r="CF151" s="110">
        <f t="shared" si="191"/>
        <v>0</v>
      </c>
      <c r="CG151" s="110">
        <f t="shared" si="188"/>
        <v>0</v>
      </c>
      <c r="CH151" s="110">
        <f t="shared" si="189"/>
        <v>169056</v>
      </c>
      <c r="CI151" s="110">
        <f t="shared" si="190"/>
        <v>0</v>
      </c>
      <c r="CJ151" s="132"/>
      <c r="CK151" s="114"/>
      <c r="CL151" s="114"/>
      <c r="CM151" s="114">
        <f t="shared" si="207"/>
        <v>224815</v>
      </c>
      <c r="CN151" s="114"/>
      <c r="CO151" s="132">
        <f t="shared" si="202"/>
        <v>326113</v>
      </c>
      <c r="CP151" s="110"/>
      <c r="CQ151" s="110"/>
      <c r="CR151" s="110">
        <f>U151+AO151+BN151+CH151</f>
        <v>326113</v>
      </c>
      <c r="CS151" s="110"/>
      <c r="CT151" s="279"/>
      <c r="CU151" s="279"/>
      <c r="CV151" s="279"/>
      <c r="CW151" s="279"/>
      <c r="CX151" s="279"/>
    </row>
    <row r="152" spans="1:102">
      <c r="A152" s="551"/>
      <c r="B152" s="546" t="s">
        <v>553</v>
      </c>
      <c r="C152" s="164"/>
      <c r="D152" s="117"/>
      <c r="E152" s="117"/>
      <c r="F152" s="117"/>
      <c r="G152" s="117"/>
      <c r="H152" s="145"/>
      <c r="I152" s="117"/>
      <c r="J152" s="117"/>
      <c r="K152" s="117"/>
      <c r="L152" s="117"/>
      <c r="M152" s="145"/>
      <c r="N152" s="114"/>
      <c r="O152" s="114"/>
      <c r="P152" s="114"/>
      <c r="Q152" s="114"/>
      <c r="R152" s="547"/>
      <c r="S152" s="289"/>
      <c r="T152" s="289"/>
      <c r="U152" s="158"/>
      <c r="V152" s="289"/>
      <c r="W152" s="547"/>
      <c r="X152" s="117"/>
      <c r="Y152" s="117"/>
      <c r="Z152" s="117"/>
      <c r="AA152" s="273"/>
      <c r="AB152" s="547"/>
      <c r="AC152" s="117"/>
      <c r="AD152" s="117"/>
      <c r="AE152" s="114"/>
      <c r="AF152" s="117"/>
      <c r="AG152" s="547"/>
      <c r="AH152" s="117"/>
      <c r="AI152" s="117"/>
      <c r="AJ152" s="114"/>
      <c r="AK152" s="117"/>
      <c r="AL152" s="547"/>
      <c r="AM152" s="289"/>
      <c r="AN152" s="289"/>
      <c r="AO152" s="114"/>
      <c r="AP152" s="289"/>
      <c r="AQ152" s="547"/>
      <c r="AR152" s="114"/>
      <c r="AS152" s="114"/>
      <c r="AT152" s="114"/>
      <c r="AU152" s="114"/>
      <c r="AV152" s="164"/>
      <c r="AW152" s="117"/>
      <c r="AX152" s="117"/>
      <c r="AY152" s="114"/>
      <c r="AZ152" s="117"/>
      <c r="BA152" s="164"/>
      <c r="BB152" s="117"/>
      <c r="BC152" s="117"/>
      <c r="BD152" s="114"/>
      <c r="BE152" s="117"/>
      <c r="BF152" s="164">
        <f t="shared" si="195"/>
        <v>0</v>
      </c>
      <c r="BG152" s="195"/>
      <c r="BH152" s="195"/>
      <c r="BI152" s="158"/>
      <c r="BJ152" s="302"/>
      <c r="BK152" s="122">
        <f t="shared" si="196"/>
        <v>0</v>
      </c>
      <c r="BL152" s="293"/>
      <c r="BM152" s="293"/>
      <c r="BN152" s="66"/>
      <c r="BO152" s="302"/>
      <c r="BP152" s="122">
        <f t="shared" si="234"/>
        <v>6696</v>
      </c>
      <c r="BQ152" s="117"/>
      <c r="BR152" s="117"/>
      <c r="BS152" s="117">
        <v>6696</v>
      </c>
      <c r="BT152" s="117"/>
      <c r="BU152" s="122">
        <f t="shared" si="198"/>
        <v>22752</v>
      </c>
      <c r="BV152" s="117"/>
      <c r="BW152" s="117"/>
      <c r="BX152" s="158">
        <v>22752</v>
      </c>
      <c r="BY152" s="117"/>
      <c r="BZ152" s="122">
        <f t="shared" si="199"/>
        <v>47580</v>
      </c>
      <c r="CA152" s="117"/>
      <c r="CB152" s="117"/>
      <c r="CC152" s="114">
        <v>47580</v>
      </c>
      <c r="CD152" s="117"/>
      <c r="CE152" s="122"/>
      <c r="CF152" s="110">
        <f t="shared" si="191"/>
        <v>0</v>
      </c>
      <c r="CG152" s="110">
        <f t="shared" si="188"/>
        <v>0</v>
      </c>
      <c r="CH152" s="110">
        <f t="shared" si="189"/>
        <v>77028</v>
      </c>
      <c r="CI152" s="110">
        <f t="shared" si="190"/>
        <v>0</v>
      </c>
      <c r="CJ152" s="132"/>
      <c r="CK152" s="114"/>
      <c r="CL152" s="114"/>
      <c r="CM152" s="114"/>
      <c r="CN152" s="114"/>
      <c r="CO152" s="132"/>
      <c r="CP152" s="110"/>
      <c r="CQ152" s="110"/>
      <c r="CR152" s="110"/>
      <c r="CS152" s="110"/>
      <c r="CT152" s="279"/>
      <c r="CU152" s="279"/>
      <c r="CV152" s="279"/>
      <c r="CW152" s="279"/>
      <c r="CX152" s="279"/>
    </row>
    <row r="153" spans="1:102" ht="15.75" thickBot="1">
      <c r="A153" s="580" t="s">
        <v>88</v>
      </c>
      <c r="B153" s="581"/>
      <c r="C153" s="308"/>
      <c r="D153" s="153"/>
      <c r="E153" s="153"/>
      <c r="F153" s="153"/>
      <c r="G153" s="153"/>
      <c r="H153" s="145"/>
      <c r="I153" s="153"/>
      <c r="J153" s="153"/>
      <c r="K153" s="153"/>
      <c r="L153" s="153"/>
      <c r="M153" s="145"/>
      <c r="N153" s="153"/>
      <c r="O153" s="153"/>
      <c r="P153" s="153"/>
      <c r="Q153" s="153"/>
      <c r="R153" s="145">
        <f>SUM(S153:V153)</f>
        <v>0</v>
      </c>
      <c r="S153" s="146"/>
      <c r="T153" s="146"/>
      <c r="U153" s="146"/>
      <c r="V153" s="146"/>
      <c r="W153" s="145">
        <f>SUM(X153:AA153)</f>
        <v>0</v>
      </c>
      <c r="X153" s="231"/>
      <c r="Y153" s="231"/>
      <c r="Z153" s="231"/>
      <c r="AA153" s="231"/>
      <c r="AB153" s="145">
        <f>SUM(AC153:AF153)</f>
        <v>0</v>
      </c>
      <c r="AC153" s="174"/>
      <c r="AD153" s="174"/>
      <c r="AE153" s="147"/>
      <c r="AF153" s="147"/>
      <c r="AG153" s="145">
        <f>SUM(AH153:AK153)</f>
        <v>0</v>
      </c>
      <c r="AH153" s="174"/>
      <c r="AI153" s="174"/>
      <c r="AJ153" s="147"/>
      <c r="AK153" s="147"/>
      <c r="AL153" s="145"/>
      <c r="AM153" s="185"/>
      <c r="AN153" s="185"/>
      <c r="AO153" s="185"/>
      <c r="AP153" s="185"/>
      <c r="AQ153" s="145"/>
      <c r="AR153" s="174"/>
      <c r="AS153" s="174"/>
      <c r="AT153" s="147"/>
      <c r="AU153" s="147"/>
      <c r="AV153" s="174"/>
      <c r="AW153" s="174"/>
      <c r="AX153" s="174"/>
      <c r="AY153" s="174"/>
      <c r="AZ153" s="147"/>
      <c r="BA153" s="174"/>
      <c r="BB153" s="174"/>
      <c r="BC153" s="174"/>
      <c r="BD153" s="174"/>
      <c r="BE153" s="174"/>
      <c r="BF153" s="174"/>
      <c r="BG153" s="174"/>
      <c r="BH153" s="174"/>
      <c r="BI153" s="174"/>
      <c r="BJ153" s="174"/>
      <c r="BK153" s="174"/>
      <c r="BL153" s="147"/>
      <c r="BM153" s="174"/>
      <c r="BN153" s="147"/>
      <c r="BO153" s="147"/>
      <c r="BP153" s="174"/>
      <c r="BQ153" s="174"/>
      <c r="BR153" s="174"/>
      <c r="BS153" s="174"/>
      <c r="BT153" s="174"/>
      <c r="BU153" s="174"/>
      <c r="BV153" s="148"/>
      <c r="BW153" s="148"/>
      <c r="BX153" s="147"/>
      <c r="BY153" s="147"/>
      <c r="BZ153" s="174"/>
      <c r="CA153" s="174"/>
      <c r="CB153" s="174"/>
      <c r="CC153" s="174"/>
      <c r="CD153" s="174"/>
      <c r="CE153" s="174"/>
      <c r="CF153" s="148"/>
      <c r="CG153" s="148"/>
      <c r="CH153" s="147"/>
      <c r="CI153" s="147"/>
      <c r="CJ153" s="174"/>
      <c r="CK153" s="174"/>
      <c r="CL153" s="174"/>
      <c r="CM153" s="147"/>
      <c r="CN153" s="147"/>
      <c r="CO153" s="174"/>
      <c r="CP153" s="147"/>
      <c r="CQ153" s="147"/>
      <c r="CR153" s="147"/>
      <c r="CS153" s="147"/>
      <c r="CT153" s="279"/>
      <c r="CU153" s="279"/>
      <c r="CV153" s="279"/>
      <c r="CW153" s="279"/>
      <c r="CX153" s="279"/>
    </row>
    <row r="154" spans="1:102" ht="15.75" thickBot="1">
      <c r="A154" s="38"/>
      <c r="B154" s="39" t="s">
        <v>74</v>
      </c>
      <c r="C154" s="159">
        <f t="shared" ref="C154:W154" si="235">SUM(C61:C149)</f>
        <v>8869288.0000000037</v>
      </c>
      <c r="D154" s="159">
        <f t="shared" si="235"/>
        <v>6858049</v>
      </c>
      <c r="E154" s="159">
        <f t="shared" si="235"/>
        <v>297440</v>
      </c>
      <c r="F154" s="159">
        <f t="shared" si="235"/>
        <v>1174786.0000000023</v>
      </c>
      <c r="G154" s="159">
        <f t="shared" si="235"/>
        <v>539013</v>
      </c>
      <c r="H154" s="159">
        <f t="shared" si="235"/>
        <v>8265720.9999999991</v>
      </c>
      <c r="I154" s="159">
        <f t="shared" si="235"/>
        <v>6495802</v>
      </c>
      <c r="J154" s="159">
        <f t="shared" si="235"/>
        <v>209576</v>
      </c>
      <c r="K154" s="159">
        <f t="shared" si="235"/>
        <v>1091866.9999999986</v>
      </c>
      <c r="L154" s="159">
        <f t="shared" si="235"/>
        <v>499170</v>
      </c>
      <c r="M154" s="159">
        <f t="shared" si="235"/>
        <v>8945342.0000000019</v>
      </c>
      <c r="N154" s="159">
        <f t="shared" si="235"/>
        <v>6987345</v>
      </c>
      <c r="O154" s="159">
        <f t="shared" si="235"/>
        <v>228633</v>
      </c>
      <c r="P154" s="159">
        <f t="shared" si="235"/>
        <v>1264893.0000000021</v>
      </c>
      <c r="Q154" s="159">
        <f t="shared" si="235"/>
        <v>476240</v>
      </c>
      <c r="R154" s="159">
        <f t="shared" si="235"/>
        <v>26122814.000000004</v>
      </c>
      <c r="S154" s="159">
        <f t="shared" si="235"/>
        <v>20341196</v>
      </c>
      <c r="T154" s="159">
        <f t="shared" si="235"/>
        <v>735649</v>
      </c>
      <c r="U154" s="159">
        <f t="shared" si="235"/>
        <v>3531546.0000000028</v>
      </c>
      <c r="V154" s="159">
        <f t="shared" si="235"/>
        <v>1514423</v>
      </c>
      <c r="W154" s="159">
        <f t="shared" si="235"/>
        <v>8250250</v>
      </c>
      <c r="X154" s="159">
        <f t="shared" ref="X154:BJ154" si="236">SUM(X61:X151)</f>
        <v>6511611</v>
      </c>
      <c r="Y154" s="159">
        <f t="shared" si="236"/>
        <v>286439</v>
      </c>
      <c r="Z154" s="159">
        <f t="shared" si="236"/>
        <v>1062090</v>
      </c>
      <c r="AA154" s="159">
        <f t="shared" si="236"/>
        <v>493726</v>
      </c>
      <c r="AB154" s="159">
        <f t="shared" si="236"/>
        <v>6998675.9999999953</v>
      </c>
      <c r="AC154" s="159">
        <f t="shared" si="236"/>
        <v>5319799</v>
      </c>
      <c r="AD154" s="159">
        <f t="shared" si="236"/>
        <v>314410</v>
      </c>
      <c r="AE154" s="159">
        <f t="shared" si="236"/>
        <v>973760.99999999488</v>
      </c>
      <c r="AF154" s="159">
        <f t="shared" si="236"/>
        <v>401026</v>
      </c>
      <c r="AG154" s="159">
        <f t="shared" si="236"/>
        <v>6574895.0000000047</v>
      </c>
      <c r="AH154" s="159">
        <f t="shared" si="236"/>
        <v>4997512</v>
      </c>
      <c r="AI154" s="159">
        <f t="shared" si="236"/>
        <v>316337</v>
      </c>
      <c r="AJ154" s="159">
        <f t="shared" si="236"/>
        <v>888071.00000000477</v>
      </c>
      <c r="AK154" s="159">
        <f t="shared" si="236"/>
        <v>386580</v>
      </c>
      <c r="AL154" s="159">
        <f t="shared" si="236"/>
        <v>21916508</v>
      </c>
      <c r="AM154" s="159">
        <f t="shared" si="236"/>
        <v>16828922</v>
      </c>
      <c r="AN154" s="159">
        <f t="shared" si="236"/>
        <v>917186</v>
      </c>
      <c r="AO154" s="159">
        <f t="shared" si="236"/>
        <v>2923921.9999999995</v>
      </c>
      <c r="AP154" s="159">
        <f t="shared" si="236"/>
        <v>1281332</v>
      </c>
      <c r="AQ154" s="159">
        <f t="shared" si="236"/>
        <v>48072783</v>
      </c>
      <c r="AR154" s="159">
        <f t="shared" si="236"/>
        <v>37170118</v>
      </c>
      <c r="AS154" s="159">
        <f t="shared" si="236"/>
        <v>1652835</v>
      </c>
      <c r="AT154" s="159">
        <f t="shared" si="236"/>
        <v>6455468.0000000028</v>
      </c>
      <c r="AU154" s="159">
        <f t="shared" si="236"/>
        <v>2795755</v>
      </c>
      <c r="AV154" s="159">
        <f t="shared" si="236"/>
        <v>6546554.0000000009</v>
      </c>
      <c r="AW154" s="159">
        <f t="shared" si="236"/>
        <v>5080651</v>
      </c>
      <c r="AX154" s="159">
        <f t="shared" si="236"/>
        <v>231008</v>
      </c>
      <c r="AY154" s="159">
        <f t="shared" si="236"/>
        <v>955168.00000000116</v>
      </c>
      <c r="AZ154" s="159">
        <f t="shared" si="236"/>
        <v>346443</v>
      </c>
      <c r="BA154" s="159">
        <f t="shared" si="236"/>
        <v>7064344.9999999991</v>
      </c>
      <c r="BB154" s="159">
        <f t="shared" si="236"/>
        <v>5472083</v>
      </c>
      <c r="BC154" s="159">
        <f t="shared" si="236"/>
        <v>302982</v>
      </c>
      <c r="BD154" s="159">
        <f t="shared" si="236"/>
        <v>1022142.9999999997</v>
      </c>
      <c r="BE154" s="159">
        <f t="shared" si="236"/>
        <v>338183</v>
      </c>
      <c r="BF154" s="159">
        <f t="shared" si="236"/>
        <v>8003994.0000000009</v>
      </c>
      <c r="BG154" s="159">
        <f t="shared" si="236"/>
        <v>6230194</v>
      </c>
      <c r="BH154" s="159">
        <f t="shared" si="236"/>
        <v>322052</v>
      </c>
      <c r="BI154" s="159">
        <f t="shared" si="236"/>
        <v>1004069.000000001</v>
      </c>
      <c r="BJ154" s="159">
        <f t="shared" si="236"/>
        <v>447679</v>
      </c>
      <c r="BK154" s="159">
        <f t="shared" ref="BK154:CB154" si="237">SUM(BK61:BK152)</f>
        <v>21752655</v>
      </c>
      <c r="BL154" s="159">
        <f t="shared" si="237"/>
        <v>16782928</v>
      </c>
      <c r="BM154" s="159">
        <f t="shared" si="237"/>
        <v>856042</v>
      </c>
      <c r="BN154" s="159">
        <f t="shared" si="237"/>
        <v>2981380.0000000019</v>
      </c>
      <c r="BO154" s="159">
        <f t="shared" si="237"/>
        <v>1132305</v>
      </c>
      <c r="BP154" s="159">
        <f t="shared" si="237"/>
        <v>8654541</v>
      </c>
      <c r="BQ154" s="159">
        <f t="shared" si="237"/>
        <v>6808099</v>
      </c>
      <c r="BR154" s="159">
        <f t="shared" si="237"/>
        <v>355616</v>
      </c>
      <c r="BS154" s="159">
        <f t="shared" si="237"/>
        <v>1080102.0000000005</v>
      </c>
      <c r="BT154" s="159">
        <f t="shared" si="237"/>
        <v>455832</v>
      </c>
      <c r="BU154" s="159">
        <f t="shared" si="237"/>
        <v>9009639</v>
      </c>
      <c r="BV154" s="159">
        <f t="shared" si="237"/>
        <v>6915585</v>
      </c>
      <c r="BW154" s="159">
        <f t="shared" si="237"/>
        <v>353270</v>
      </c>
      <c r="BX154" s="159">
        <f t="shared" si="237"/>
        <v>1170442.9999999986</v>
      </c>
      <c r="BY154" s="159">
        <f t="shared" si="237"/>
        <v>633256</v>
      </c>
      <c r="BZ154" s="159">
        <f>SUM(BZ61:BZ152)</f>
        <v>9514886</v>
      </c>
      <c r="CA154" s="159">
        <f t="shared" si="237"/>
        <v>7274461</v>
      </c>
      <c r="CB154" s="159">
        <f t="shared" si="237"/>
        <v>345540</v>
      </c>
      <c r="CC154" s="159">
        <f t="shared" ref="CC154:CS154" si="238">SUM(CC61:CC152)</f>
        <v>1246067.9999999981</v>
      </c>
      <c r="CD154" s="159">
        <f t="shared" si="238"/>
        <v>648817</v>
      </c>
      <c r="CE154" s="159">
        <f t="shared" si="238"/>
        <v>26632986.999999996</v>
      </c>
      <c r="CF154" s="159">
        <f t="shared" si="238"/>
        <v>20998145</v>
      </c>
      <c r="CG154" s="159">
        <f t="shared" si="238"/>
        <v>1054426</v>
      </c>
      <c r="CH154" s="159">
        <f t="shared" si="238"/>
        <v>3496612.9999999972</v>
      </c>
      <c r="CI154" s="159">
        <f t="shared" si="238"/>
        <v>1737905</v>
      </c>
      <c r="CJ154" s="159">
        <f t="shared" si="238"/>
        <v>48143659</v>
      </c>
      <c r="CK154" s="159">
        <f t="shared" si="238"/>
        <v>37598373</v>
      </c>
      <c r="CL154" s="159">
        <f t="shared" si="238"/>
        <v>1910468</v>
      </c>
      <c r="CM154" s="159">
        <f t="shared" si="238"/>
        <v>6400964.9999999991</v>
      </c>
      <c r="CN154" s="159">
        <f t="shared" si="238"/>
        <v>2870210</v>
      </c>
      <c r="CO154" s="159">
        <f t="shared" si="238"/>
        <v>96854192</v>
      </c>
      <c r="CP154" s="159">
        <f t="shared" si="238"/>
        <v>74768491</v>
      </c>
      <c r="CQ154" s="159">
        <f t="shared" si="238"/>
        <v>3563303</v>
      </c>
      <c r="CR154" s="159">
        <f t="shared" si="238"/>
        <v>12856433.000000002</v>
      </c>
      <c r="CS154" s="159">
        <f t="shared" si="238"/>
        <v>5665965</v>
      </c>
      <c r="CT154" s="279"/>
      <c r="CU154" s="279"/>
      <c r="CV154" s="279"/>
      <c r="CW154" s="279"/>
      <c r="CX154" s="279"/>
    </row>
    <row r="155" spans="1:102">
      <c r="A155" s="24"/>
      <c r="B155" s="46"/>
      <c r="C155" s="24"/>
      <c r="D155" s="24"/>
      <c r="E155" s="24"/>
      <c r="F155" s="24"/>
      <c r="G155" s="24"/>
      <c r="H155" s="51"/>
      <c r="M155" s="51"/>
      <c r="R155" s="51"/>
      <c r="W155" s="51"/>
      <c r="AB155" s="51"/>
      <c r="AG155" s="51"/>
      <c r="AL155" s="51"/>
      <c r="AV155" s="51"/>
      <c r="BA155" s="51"/>
      <c r="BF155" s="51"/>
      <c r="BK155" s="51"/>
      <c r="BP155" s="51"/>
      <c r="BU155" s="51"/>
      <c r="BZ155" s="51"/>
      <c r="CE155" s="136"/>
      <c r="CJ155" s="136"/>
      <c r="CO155" s="51"/>
    </row>
    <row r="156" spans="1:102">
      <c r="B156" s="52"/>
      <c r="C156" s="53"/>
      <c r="D156" s="54"/>
      <c r="E156" s="44"/>
      <c r="F156" s="44"/>
      <c r="G156" s="44"/>
      <c r="H156" s="44"/>
      <c r="M156" s="44"/>
      <c r="R156" s="44"/>
      <c r="W156" s="44"/>
      <c r="AB156" s="44"/>
      <c r="AC156" s="256"/>
      <c r="AE156" s="256"/>
      <c r="AG156" s="44"/>
      <c r="AL156" s="44"/>
      <c r="AV156" s="44"/>
      <c r="AX156" s="256"/>
      <c r="BA156" s="44"/>
      <c r="BF156" s="44"/>
      <c r="BK156" s="44"/>
      <c r="BP156" s="44"/>
      <c r="BU156" s="44"/>
      <c r="BZ156" s="44"/>
      <c r="CE156" s="256"/>
      <c r="CF156" s="256"/>
      <c r="CG156" s="256"/>
      <c r="CH156" s="256"/>
      <c r="CI156" s="256"/>
      <c r="CJ156" s="135"/>
      <c r="CO156" s="44"/>
    </row>
    <row r="157" spans="1:102">
      <c r="B157" s="52"/>
      <c r="C157" s="53"/>
      <c r="D157" s="54"/>
      <c r="E157" s="44"/>
      <c r="F157" s="44"/>
      <c r="G157" s="44"/>
      <c r="H157" s="44"/>
      <c r="M157" s="44"/>
      <c r="R157" s="44"/>
      <c r="S157" s="256"/>
      <c r="T157" s="256"/>
      <c r="U157" s="256"/>
      <c r="V157" s="256"/>
      <c r="W157" s="44"/>
      <c r="Z157" s="256"/>
      <c r="AB157" s="44"/>
      <c r="AG157" s="44"/>
      <c r="AL157" s="44"/>
      <c r="AV157" s="44"/>
      <c r="AX157" s="256"/>
      <c r="AY157" s="256"/>
      <c r="BA157" s="44"/>
      <c r="BF157" s="44"/>
      <c r="BK157" s="44"/>
      <c r="BO157" s="256"/>
      <c r="BP157" s="44"/>
      <c r="BQ157" s="281"/>
      <c r="BU157" s="44"/>
      <c r="BZ157" s="44"/>
      <c r="CE157" s="135"/>
      <c r="CI157" s="256"/>
      <c r="CJ157" s="135"/>
      <c r="CO157" s="44"/>
    </row>
    <row r="158" spans="1:102">
      <c r="B158" s="52"/>
      <c r="C158" s="44"/>
      <c r="D158" s="54"/>
      <c r="E158" s="44"/>
      <c r="F158" s="44"/>
      <c r="G158" s="44"/>
      <c r="H158" s="44"/>
      <c r="M158" s="44"/>
      <c r="R158" s="44"/>
      <c r="W158" s="44"/>
      <c r="AB158" s="44"/>
      <c r="AG158" s="44"/>
      <c r="AL158" s="44"/>
      <c r="AQ158" s="44"/>
      <c r="AV158" s="44"/>
      <c r="BA158" s="44"/>
      <c r="BF158" s="44"/>
      <c r="BK158" s="44"/>
      <c r="BP158" s="44"/>
      <c r="BU158" s="44"/>
      <c r="BZ158" s="44"/>
      <c r="CE158" s="44"/>
      <c r="CJ158" s="44"/>
      <c r="CO158" s="44"/>
    </row>
    <row r="159" spans="1:102">
      <c r="B159" s="52"/>
      <c r="C159" s="53"/>
      <c r="D159" s="54"/>
      <c r="E159" s="44"/>
      <c r="F159" s="44"/>
      <c r="G159" s="44"/>
      <c r="H159" s="44"/>
      <c r="M159" s="44"/>
      <c r="R159" s="44"/>
      <c r="W159" s="44"/>
      <c r="AB159" s="44"/>
      <c r="AG159" s="44"/>
      <c r="AL159" s="44"/>
      <c r="AV159" s="44"/>
      <c r="BA159" s="44"/>
      <c r="BB159" s="256"/>
      <c r="BF159" s="44"/>
      <c r="BK159" s="44"/>
      <c r="BP159" s="44"/>
      <c r="BU159" s="44"/>
      <c r="BZ159" s="44"/>
      <c r="CE159" s="135"/>
      <c r="CJ159" s="135"/>
      <c r="CO159" s="44"/>
    </row>
    <row r="160" spans="1:102">
      <c r="B160" s="52"/>
      <c r="C160" s="53"/>
      <c r="D160" s="54"/>
      <c r="E160" s="44"/>
      <c r="F160" s="44"/>
      <c r="G160" s="44"/>
      <c r="H160" s="44"/>
      <c r="M160" s="44"/>
      <c r="R160" s="44"/>
      <c r="W160" s="44"/>
      <c r="AB160" s="44"/>
      <c r="AG160" s="44"/>
      <c r="AL160" s="44"/>
      <c r="AV160" s="44"/>
      <c r="BA160" s="44"/>
      <c r="BF160" s="44"/>
      <c r="BK160" s="44"/>
      <c r="BP160" s="44"/>
      <c r="BU160" s="44"/>
      <c r="BZ160" s="44"/>
      <c r="CE160" s="135"/>
      <c r="CJ160" s="135"/>
      <c r="CO160" s="44"/>
    </row>
    <row r="161" spans="2:93">
      <c r="B161" s="52"/>
      <c r="C161" s="53"/>
      <c r="D161" s="54"/>
      <c r="E161" s="44"/>
      <c r="F161" s="44"/>
      <c r="G161" s="44"/>
      <c r="H161" s="44"/>
      <c r="M161" s="44"/>
      <c r="R161" s="44"/>
      <c r="W161" s="44"/>
      <c r="AB161" s="44"/>
      <c r="AG161" s="44"/>
      <c r="AL161" s="44"/>
      <c r="AV161" s="44"/>
      <c r="BA161" s="44"/>
      <c r="BF161" s="44"/>
      <c r="BK161" s="44"/>
      <c r="BP161" s="44"/>
      <c r="BU161" s="44"/>
      <c r="BZ161" s="44"/>
      <c r="CE161" s="135"/>
      <c r="CJ161" s="135"/>
      <c r="CO161" s="44"/>
    </row>
    <row r="162" spans="2:93">
      <c r="B162" s="52"/>
      <c r="C162" s="53"/>
      <c r="D162" s="54"/>
      <c r="E162" s="44"/>
      <c r="F162" s="44"/>
      <c r="G162" s="44"/>
      <c r="H162" s="44"/>
      <c r="M162" s="44"/>
      <c r="R162" s="44"/>
      <c r="W162" s="44"/>
      <c r="AB162" s="44"/>
      <c r="AG162" s="44"/>
      <c r="AL162" s="44"/>
      <c r="AV162" s="44"/>
      <c r="BA162" s="44"/>
      <c r="BF162" s="44"/>
      <c r="BK162" s="44"/>
      <c r="BP162" s="44"/>
      <c r="BU162" s="44"/>
      <c r="BZ162" s="44"/>
      <c r="CE162" s="135"/>
      <c r="CJ162" s="135"/>
      <c r="CO162" s="44"/>
    </row>
    <row r="163" spans="2:93">
      <c r="B163" s="52"/>
      <c r="C163" s="53"/>
      <c r="D163" s="54"/>
      <c r="E163" s="44"/>
      <c r="F163" s="44"/>
      <c r="G163" s="44"/>
      <c r="H163" s="44"/>
      <c r="M163" s="44"/>
      <c r="R163" s="44"/>
      <c r="W163" s="44"/>
      <c r="AB163" s="44"/>
      <c r="AG163" s="44"/>
      <c r="AL163" s="44"/>
      <c r="AV163" s="44"/>
      <c r="BA163" s="44"/>
      <c r="BF163" s="44"/>
      <c r="BK163" s="44"/>
      <c r="BP163" s="44"/>
      <c r="BU163" s="44"/>
      <c r="BZ163" s="44"/>
      <c r="CE163" s="135"/>
      <c r="CJ163" s="135"/>
      <c r="CO163" s="44"/>
    </row>
    <row r="164" spans="2:93">
      <c r="B164" s="52"/>
      <c r="C164" s="53"/>
      <c r="D164" s="54"/>
      <c r="E164" s="44"/>
      <c r="F164" s="44"/>
      <c r="G164" s="44"/>
      <c r="H164" s="44"/>
      <c r="M164" s="44"/>
      <c r="R164" s="44"/>
      <c r="W164" s="44"/>
      <c r="AB164" s="44"/>
      <c r="AG164" s="44"/>
      <c r="AL164" s="44"/>
      <c r="AV164" s="44"/>
      <c r="BA164" s="44"/>
      <c r="BF164" s="44"/>
      <c r="BK164" s="44"/>
      <c r="BP164" s="44"/>
      <c r="BU164" s="44"/>
      <c r="BZ164" s="44"/>
      <c r="CE164" s="135"/>
      <c r="CJ164" s="135"/>
      <c r="CO164" s="44"/>
    </row>
    <row r="165" spans="2:93" ht="15.75">
      <c r="B165" s="55"/>
      <c r="C165" s="53"/>
      <c r="D165" s="54"/>
      <c r="E165" s="44"/>
      <c r="F165" s="44"/>
      <c r="G165" s="44"/>
      <c r="H165" s="44"/>
      <c r="M165" s="44"/>
      <c r="R165" s="44"/>
      <c r="W165" s="44"/>
      <c r="AB165" s="44"/>
      <c r="AG165" s="44"/>
      <c r="AL165" s="44"/>
      <c r="AV165" s="44"/>
      <c r="BA165" s="44"/>
      <c r="BF165" s="44"/>
      <c r="BK165" s="44"/>
      <c r="BP165" s="44"/>
      <c r="BU165" s="44"/>
      <c r="BZ165" s="44"/>
      <c r="CE165" s="135"/>
      <c r="CJ165" s="135"/>
      <c r="CO165" s="44"/>
    </row>
    <row r="166" spans="2:93">
      <c r="B166" s="52"/>
      <c r="C166" s="53"/>
      <c r="D166" s="54"/>
      <c r="E166" s="44"/>
      <c r="F166" s="44"/>
      <c r="G166" s="44"/>
      <c r="H166" s="44"/>
      <c r="M166" s="44"/>
      <c r="R166" s="44"/>
      <c r="W166" s="44"/>
      <c r="AB166" s="44"/>
      <c r="AG166" s="44"/>
      <c r="AL166" s="44"/>
      <c r="AV166" s="44"/>
      <c r="BA166" s="44"/>
      <c r="BF166" s="44"/>
      <c r="BK166" s="44"/>
      <c r="BP166" s="44"/>
      <c r="BU166" s="44"/>
      <c r="BZ166" s="44"/>
      <c r="CE166" s="135"/>
      <c r="CJ166" s="135"/>
      <c r="CO166" s="44"/>
    </row>
    <row r="167" spans="2:93">
      <c r="B167" s="52"/>
      <c r="C167" s="53"/>
      <c r="D167" s="54"/>
      <c r="E167" s="44"/>
      <c r="F167" s="44"/>
      <c r="G167" s="44"/>
      <c r="H167" s="44"/>
      <c r="M167" s="44"/>
      <c r="R167" s="44"/>
      <c r="W167" s="44"/>
      <c r="AB167" s="44"/>
      <c r="AG167" s="44"/>
      <c r="AL167" s="44"/>
      <c r="AV167" s="44"/>
      <c r="BA167" s="44"/>
      <c r="BF167" s="44"/>
      <c r="BK167" s="44"/>
      <c r="BP167" s="44"/>
      <c r="BU167" s="44"/>
      <c r="BZ167" s="44"/>
      <c r="CE167" s="135"/>
      <c r="CJ167" s="135"/>
      <c r="CO167" s="44"/>
    </row>
    <row r="168" spans="2:93">
      <c r="B168" s="449"/>
      <c r="C168" s="53"/>
      <c r="D168" s="54"/>
      <c r="E168" s="44"/>
      <c r="F168" s="44"/>
      <c r="G168" s="44"/>
      <c r="H168" s="44"/>
      <c r="M168" s="44"/>
      <c r="R168" s="44"/>
      <c r="W168" s="44"/>
      <c r="AB168" s="44"/>
      <c r="AG168" s="44"/>
      <c r="AL168" s="44"/>
      <c r="AV168" s="44"/>
      <c r="BA168" s="44"/>
      <c r="BF168" s="44"/>
      <c r="BK168" s="44"/>
      <c r="BP168" s="44"/>
      <c r="BU168" s="44"/>
      <c r="BZ168" s="44"/>
      <c r="CE168" s="135"/>
      <c r="CJ168" s="135"/>
      <c r="CO168" s="44"/>
    </row>
    <row r="169" spans="2:93">
      <c r="B169" s="449"/>
      <c r="C169" s="53"/>
      <c r="D169" s="54"/>
      <c r="E169" s="44"/>
      <c r="F169" s="44"/>
      <c r="G169" s="44"/>
      <c r="H169" s="44"/>
      <c r="M169" s="44"/>
      <c r="R169" s="44"/>
      <c r="W169" s="44"/>
      <c r="AB169" s="44"/>
      <c r="AG169" s="44"/>
      <c r="AL169" s="44"/>
      <c r="AV169" s="44"/>
      <c r="BA169" s="44"/>
      <c r="BF169" s="44"/>
      <c r="BK169" s="44"/>
      <c r="BP169" s="44"/>
      <c r="BU169" s="44"/>
      <c r="BZ169" s="44"/>
      <c r="CE169" s="135"/>
      <c r="CJ169" s="135"/>
      <c r="CO169" s="44"/>
    </row>
    <row r="170" spans="2:93">
      <c r="B170" s="52"/>
      <c r="C170" s="53"/>
      <c r="D170" s="54"/>
      <c r="E170" s="44"/>
      <c r="F170" s="44"/>
      <c r="G170" s="44"/>
      <c r="H170" s="44"/>
      <c r="M170" s="44"/>
      <c r="R170" s="44"/>
      <c r="W170" s="44"/>
      <c r="AB170" s="44"/>
      <c r="AG170" s="44"/>
      <c r="AL170" s="44"/>
      <c r="AV170" s="44"/>
      <c r="BA170" s="44"/>
      <c r="BF170" s="44"/>
      <c r="BK170" s="44"/>
      <c r="BP170" s="44"/>
      <c r="BU170" s="44"/>
      <c r="BZ170" s="44"/>
      <c r="CE170" s="135"/>
      <c r="CJ170" s="135"/>
      <c r="CO170" s="44"/>
    </row>
    <row r="171" spans="2:93">
      <c r="B171" s="52"/>
      <c r="C171" s="53"/>
      <c r="D171" s="54"/>
      <c r="E171" s="44"/>
      <c r="F171" s="44"/>
      <c r="G171" s="44"/>
      <c r="H171" s="44"/>
      <c r="M171" s="44"/>
      <c r="R171" s="44"/>
      <c r="W171" s="44"/>
      <c r="AB171" s="44"/>
      <c r="AG171" s="44"/>
      <c r="AL171" s="44"/>
      <c r="AV171" s="44"/>
      <c r="BA171" s="44"/>
      <c r="BF171" s="44"/>
      <c r="BK171" s="44"/>
      <c r="BP171" s="44"/>
      <c r="BU171" s="44"/>
      <c r="BZ171" s="44"/>
      <c r="CE171" s="135"/>
      <c r="CJ171" s="135"/>
      <c r="CO171" s="44"/>
    </row>
    <row r="172" spans="2:93">
      <c r="B172" s="52"/>
      <c r="C172" s="53"/>
      <c r="D172" s="54"/>
      <c r="E172" s="44"/>
      <c r="F172" s="44"/>
      <c r="G172" s="44"/>
      <c r="H172" s="44"/>
      <c r="K172" s="410"/>
      <c r="M172" s="44"/>
      <c r="R172" s="44"/>
      <c r="W172" s="44"/>
      <c r="AB172" s="44"/>
      <c r="AG172" s="44"/>
      <c r="AL172" s="44"/>
      <c r="AV172" s="44"/>
      <c r="BA172" s="44"/>
      <c r="BF172" s="44"/>
      <c r="BK172" s="44"/>
      <c r="BP172" s="44"/>
      <c r="BU172" s="44"/>
      <c r="BZ172" s="44"/>
      <c r="CE172" s="135"/>
      <c r="CJ172" s="135"/>
      <c r="CO172" s="44"/>
    </row>
    <row r="173" spans="2:93">
      <c r="B173" s="52"/>
      <c r="C173" s="53"/>
      <c r="D173" s="54"/>
      <c r="E173" s="44"/>
      <c r="F173" s="44"/>
      <c r="G173" s="44"/>
      <c r="H173" s="44"/>
      <c r="M173" s="44"/>
      <c r="R173" s="44"/>
      <c r="W173" s="44"/>
      <c r="AB173" s="44"/>
      <c r="AG173" s="44"/>
      <c r="AL173" s="44"/>
      <c r="AV173" s="44"/>
      <c r="BA173" s="44"/>
      <c r="BF173" s="44"/>
      <c r="BK173" s="44"/>
      <c r="BP173" s="44"/>
      <c r="BU173" s="44"/>
      <c r="BZ173" s="44"/>
      <c r="CE173" s="135"/>
      <c r="CJ173" s="135"/>
      <c r="CO173" s="44"/>
    </row>
    <row r="174" spans="2:93">
      <c r="B174" s="52"/>
      <c r="C174" s="53"/>
      <c r="D174" s="54"/>
      <c r="E174" s="44"/>
      <c r="F174" s="44"/>
      <c r="G174" s="44"/>
      <c r="H174" s="44"/>
      <c r="M174" s="44"/>
      <c r="R174" s="44"/>
      <c r="W174" s="44"/>
      <c r="AB174" s="44"/>
      <c r="AG174" s="44"/>
      <c r="AL174" s="44"/>
      <c r="AV174" s="44"/>
      <c r="BA174" s="44"/>
      <c r="BF174" s="44"/>
      <c r="BK174" s="44"/>
      <c r="BP174" s="44"/>
      <c r="BU174" s="44"/>
      <c r="BZ174" s="44"/>
      <c r="CE174" s="135"/>
      <c r="CJ174" s="135"/>
      <c r="CO174" s="44"/>
    </row>
    <row r="175" spans="2:93">
      <c r="B175" s="52"/>
      <c r="C175" s="53"/>
      <c r="D175" s="54"/>
      <c r="E175" s="44"/>
      <c r="F175" s="44"/>
      <c r="G175" s="44"/>
      <c r="H175" s="44"/>
      <c r="M175" s="44"/>
      <c r="R175" s="44"/>
      <c r="W175" s="44"/>
      <c r="AB175" s="44"/>
      <c r="AG175" s="44"/>
      <c r="AL175" s="44"/>
      <c r="AV175" s="44"/>
      <c r="BA175" s="44"/>
      <c r="BF175" s="44"/>
      <c r="BK175" s="44"/>
      <c r="BP175" s="44"/>
      <c r="BU175" s="44"/>
      <c r="BZ175" s="44"/>
      <c r="CE175" s="135"/>
      <c r="CJ175" s="135"/>
      <c r="CO175" s="44"/>
    </row>
    <row r="176" spans="2:93">
      <c r="B176" s="52"/>
      <c r="C176" s="53"/>
      <c r="D176" s="54"/>
      <c r="E176" s="54"/>
      <c r="F176" s="54"/>
      <c r="G176" s="54"/>
      <c r="H176" s="54"/>
      <c r="M176" s="54"/>
      <c r="R176" s="54"/>
      <c r="W176" s="54"/>
      <c r="AB176" s="54"/>
      <c r="AG176" s="54"/>
      <c r="AL176" s="54"/>
      <c r="AV176" s="54"/>
      <c r="BA176" s="54"/>
      <c r="BF176" s="54"/>
      <c r="BK176" s="54"/>
      <c r="BP176" s="54"/>
      <c r="BU176" s="54"/>
      <c r="BZ176" s="54"/>
      <c r="CE176" s="137"/>
      <c r="CJ176" s="137"/>
      <c r="CO176" s="54"/>
    </row>
    <row r="177" spans="2:93">
      <c r="B177" s="52"/>
      <c r="C177" s="51"/>
      <c r="D177" s="51"/>
      <c r="E177" s="51"/>
      <c r="F177" s="51"/>
      <c r="G177" s="51"/>
      <c r="H177" s="51"/>
      <c r="M177" s="51"/>
      <c r="R177" s="51"/>
      <c r="W177" s="51"/>
      <c r="AB177" s="51"/>
      <c r="AG177" s="51"/>
      <c r="AL177" s="51"/>
      <c r="AV177" s="51"/>
      <c r="BA177" s="51"/>
      <c r="BF177" s="51"/>
      <c r="BK177" s="51"/>
      <c r="BP177" s="51"/>
      <c r="BU177" s="51"/>
      <c r="BZ177" s="51"/>
      <c r="CE177" s="136"/>
      <c r="CJ177" s="136"/>
      <c r="CO177" s="51"/>
    </row>
    <row r="178" spans="2:93">
      <c r="B178" s="52"/>
      <c r="C178" s="53"/>
      <c r="D178" s="54"/>
      <c r="E178" s="44"/>
      <c r="F178" s="44"/>
      <c r="G178" s="44"/>
      <c r="H178" s="44"/>
      <c r="M178" s="44"/>
      <c r="R178" s="44"/>
      <c r="W178" s="44"/>
      <c r="AB178" s="44"/>
      <c r="AG178" s="44"/>
      <c r="AL178" s="44"/>
      <c r="AV178" s="44"/>
      <c r="BA178" s="44"/>
      <c r="BF178" s="44"/>
      <c r="BK178" s="44"/>
      <c r="BP178" s="44"/>
      <c r="BU178" s="44"/>
      <c r="BZ178" s="44"/>
      <c r="CE178" s="135"/>
      <c r="CJ178" s="135"/>
      <c r="CO178" s="44"/>
    </row>
    <row r="179" spans="2:93" ht="15.75">
      <c r="B179" s="56"/>
      <c r="C179" s="53"/>
      <c r="D179" s="54"/>
      <c r="E179" s="44"/>
      <c r="F179" s="44"/>
      <c r="G179" s="44"/>
      <c r="H179" s="44"/>
      <c r="M179" s="44"/>
      <c r="R179" s="44"/>
      <c r="W179" s="44"/>
      <c r="AB179" s="44"/>
      <c r="AG179" s="44"/>
      <c r="AL179" s="44"/>
      <c r="AV179" s="44"/>
      <c r="BA179" s="44"/>
      <c r="BF179" s="44"/>
      <c r="BK179" s="44"/>
      <c r="BP179" s="44"/>
      <c r="BU179" s="44"/>
      <c r="BZ179" s="44"/>
      <c r="CE179" s="135"/>
      <c r="CJ179" s="135"/>
      <c r="CO179" s="44"/>
    </row>
    <row r="180" spans="2:93">
      <c r="B180" s="52"/>
      <c r="C180" s="53"/>
      <c r="D180" s="54"/>
      <c r="E180" s="44"/>
      <c r="F180" s="44"/>
      <c r="G180" s="44"/>
      <c r="H180" s="44"/>
      <c r="M180" s="44"/>
      <c r="R180" s="44"/>
      <c r="W180" s="44"/>
      <c r="AB180" s="44"/>
      <c r="AG180" s="44"/>
      <c r="AL180" s="44"/>
      <c r="AV180" s="44"/>
      <c r="BA180" s="44"/>
      <c r="BF180" s="44"/>
      <c r="BK180" s="44"/>
      <c r="BP180" s="44"/>
      <c r="BU180" s="44"/>
      <c r="BZ180" s="44"/>
      <c r="CE180" s="135"/>
      <c r="CJ180" s="135"/>
      <c r="CO180" s="44"/>
    </row>
    <row r="181" spans="2:93" ht="15.75">
      <c r="B181" s="52"/>
      <c r="C181" s="272"/>
      <c r="D181" s="272"/>
      <c r="E181" s="272"/>
      <c r="F181" s="272"/>
      <c r="G181" s="272"/>
      <c r="H181" s="272"/>
    </row>
    <row r="182" spans="2:93">
      <c r="B182" s="52"/>
      <c r="C182" s="53"/>
      <c r="D182" s="54"/>
      <c r="E182" s="44"/>
      <c r="F182" s="44"/>
      <c r="G182" s="57"/>
      <c r="H182" s="57"/>
      <c r="M182" s="57"/>
      <c r="R182" s="57"/>
      <c r="W182" s="57"/>
      <c r="AB182" s="57"/>
      <c r="AG182" s="57"/>
      <c r="AL182" s="57"/>
      <c r="AV182" s="57"/>
      <c r="BA182" s="57"/>
      <c r="BF182" s="57"/>
      <c r="BK182" s="57"/>
      <c r="BP182" s="57"/>
      <c r="BU182" s="57"/>
      <c r="BZ182" s="57"/>
      <c r="CE182" s="139"/>
      <c r="CJ182" s="139"/>
      <c r="CO182" s="57"/>
    </row>
    <row r="183" spans="2:93" ht="15.75">
      <c r="B183" s="272"/>
      <c r="C183" s="53"/>
      <c r="D183" s="54"/>
      <c r="E183" s="57"/>
      <c r="F183" s="57"/>
      <c r="G183" s="57"/>
      <c r="H183" s="57"/>
      <c r="M183" s="57"/>
      <c r="R183" s="57"/>
      <c r="W183" s="57"/>
      <c r="AB183" s="57"/>
      <c r="AG183" s="57"/>
      <c r="AL183" s="57"/>
      <c r="AV183" s="57"/>
      <c r="BA183" s="57"/>
      <c r="BF183" s="57"/>
      <c r="BK183" s="57"/>
      <c r="BP183" s="57"/>
      <c r="BU183" s="57"/>
      <c r="BZ183" s="57"/>
      <c r="CE183" s="139"/>
      <c r="CJ183" s="139"/>
      <c r="CO183" s="57"/>
    </row>
    <row r="184" spans="2:93">
      <c r="B184" s="52"/>
      <c r="C184" s="53"/>
      <c r="D184" s="54"/>
      <c r="E184" s="57"/>
      <c r="F184" s="57"/>
      <c r="G184" s="57"/>
      <c r="H184" s="57"/>
      <c r="M184" s="57"/>
      <c r="R184" s="57"/>
      <c r="W184" s="57"/>
      <c r="AB184" s="57"/>
      <c r="AG184" s="57"/>
      <c r="AL184" s="57"/>
      <c r="AV184" s="57"/>
      <c r="BA184" s="57"/>
      <c r="BF184" s="57"/>
      <c r="BK184" s="57"/>
      <c r="BP184" s="57"/>
      <c r="BU184" s="57"/>
      <c r="BZ184" s="57"/>
      <c r="CE184" s="139"/>
      <c r="CJ184" s="139"/>
      <c r="CO184" s="57"/>
    </row>
    <row r="185" spans="2:93">
      <c r="B185" s="52"/>
      <c r="C185" s="53"/>
      <c r="D185" s="54"/>
      <c r="E185" s="57"/>
      <c r="F185" s="57"/>
      <c r="G185" s="57"/>
      <c r="H185" s="57"/>
      <c r="M185" s="57"/>
      <c r="R185" s="57"/>
      <c r="W185" s="57"/>
      <c r="AB185" s="57"/>
      <c r="AG185" s="57"/>
      <c r="AL185" s="57"/>
      <c r="AV185" s="57"/>
      <c r="BA185" s="57"/>
      <c r="BF185" s="57"/>
      <c r="BK185" s="57"/>
      <c r="BP185" s="57"/>
      <c r="BU185" s="57"/>
      <c r="BZ185" s="57"/>
      <c r="CE185" s="139"/>
      <c r="CJ185" s="139"/>
      <c r="CO185" s="57"/>
    </row>
    <row r="186" spans="2:93">
      <c r="B186" s="52"/>
      <c r="C186" s="53"/>
      <c r="D186" s="54"/>
      <c r="E186" s="57"/>
      <c r="F186" s="57"/>
      <c r="G186" s="57"/>
      <c r="H186" s="57"/>
      <c r="M186" s="57"/>
      <c r="R186" s="57"/>
      <c r="W186" s="57"/>
      <c r="AB186" s="57"/>
      <c r="AG186" s="57"/>
      <c r="AL186" s="57"/>
      <c r="AV186" s="57"/>
      <c r="BA186" s="57"/>
      <c r="BF186" s="57"/>
      <c r="BK186" s="57"/>
      <c r="BP186" s="57"/>
      <c r="BU186" s="57"/>
      <c r="BZ186" s="57"/>
      <c r="CE186" s="139"/>
      <c r="CJ186" s="139"/>
      <c r="CO186" s="57"/>
    </row>
    <row r="187" spans="2:93">
      <c r="B187" s="52"/>
      <c r="C187" s="53"/>
      <c r="D187" s="54"/>
      <c r="E187" s="57"/>
      <c r="F187" s="57"/>
      <c r="G187" s="57"/>
      <c r="H187" s="57"/>
      <c r="M187" s="57"/>
      <c r="R187" s="57"/>
      <c r="W187" s="57"/>
      <c r="AB187" s="57"/>
      <c r="AG187" s="57"/>
      <c r="AL187" s="57"/>
      <c r="AV187" s="57"/>
      <c r="BA187" s="57"/>
      <c r="BF187" s="57"/>
      <c r="BK187" s="57"/>
      <c r="BP187" s="57"/>
      <c r="BU187" s="57"/>
      <c r="BZ187" s="57"/>
      <c r="CE187" s="139"/>
      <c r="CJ187" s="139"/>
      <c r="CO187" s="57"/>
    </row>
    <row r="188" spans="2:93">
      <c r="B188" s="52"/>
      <c r="C188" s="53"/>
      <c r="D188" s="54"/>
      <c r="E188" s="57"/>
      <c r="F188" s="57"/>
      <c r="G188" s="57"/>
      <c r="H188" s="57"/>
      <c r="M188" s="57"/>
      <c r="R188" s="57"/>
      <c r="W188" s="57"/>
      <c r="AB188" s="57"/>
      <c r="AG188" s="57"/>
      <c r="AL188" s="57"/>
      <c r="AV188" s="57"/>
      <c r="BA188" s="57"/>
      <c r="BF188" s="57"/>
      <c r="BK188" s="57"/>
      <c r="BP188" s="57"/>
      <c r="BU188" s="57"/>
      <c r="BZ188" s="57"/>
      <c r="CE188" s="139"/>
      <c r="CJ188" s="139"/>
      <c r="CO188" s="57"/>
    </row>
    <row r="189" spans="2:93">
      <c r="B189" s="52"/>
      <c r="C189" s="53"/>
      <c r="D189" s="54"/>
      <c r="E189" s="57"/>
      <c r="F189" s="57"/>
      <c r="G189" s="57"/>
      <c r="H189" s="57"/>
      <c r="M189" s="57"/>
      <c r="R189" s="57"/>
      <c r="W189" s="57"/>
      <c r="AB189" s="57"/>
      <c r="AG189" s="57"/>
      <c r="AL189" s="57"/>
      <c r="AV189" s="57"/>
      <c r="BA189" s="57"/>
      <c r="BF189" s="57"/>
      <c r="BK189" s="57"/>
      <c r="BP189" s="57"/>
      <c r="BU189" s="57"/>
      <c r="BZ189" s="57"/>
      <c r="CE189" s="139"/>
      <c r="CJ189" s="139"/>
      <c r="CO189" s="57"/>
    </row>
    <row r="190" spans="2:93">
      <c r="B190" s="52"/>
      <c r="C190" s="53"/>
      <c r="D190" s="54"/>
      <c r="E190" s="57"/>
      <c r="F190" s="57"/>
      <c r="G190" s="57"/>
      <c r="H190" s="57"/>
      <c r="M190" s="57"/>
      <c r="R190" s="57"/>
      <c r="W190" s="57"/>
      <c r="AB190" s="57"/>
      <c r="AG190" s="57"/>
      <c r="AL190" s="57"/>
      <c r="AV190" s="57"/>
      <c r="BA190" s="57"/>
      <c r="BF190" s="57"/>
      <c r="BK190" s="57"/>
      <c r="BP190" s="57"/>
      <c r="BU190" s="57"/>
      <c r="BZ190" s="57"/>
      <c r="CE190" s="139"/>
      <c r="CJ190" s="139"/>
      <c r="CO190" s="57"/>
    </row>
    <row r="191" spans="2:93">
      <c r="B191" s="52"/>
      <c r="C191" s="53"/>
      <c r="D191" s="54"/>
      <c r="E191" s="57"/>
      <c r="F191" s="57"/>
      <c r="G191" s="57"/>
      <c r="H191" s="57"/>
      <c r="M191" s="57"/>
      <c r="R191" s="57"/>
      <c r="W191" s="57"/>
      <c r="AB191" s="57"/>
      <c r="AG191" s="57"/>
      <c r="AL191" s="57"/>
      <c r="AV191" s="57"/>
      <c r="BA191" s="57"/>
      <c r="BF191" s="57"/>
      <c r="BK191" s="57"/>
      <c r="BP191" s="57"/>
      <c r="BU191" s="57"/>
      <c r="BZ191" s="57"/>
      <c r="CE191" s="139"/>
      <c r="CJ191" s="139"/>
      <c r="CO191" s="57"/>
    </row>
    <row r="192" spans="2:93">
      <c r="B192" s="52"/>
      <c r="C192" s="51"/>
      <c r="D192" s="51"/>
      <c r="E192" s="51"/>
      <c r="F192" s="51"/>
      <c r="G192" s="51"/>
      <c r="H192" s="51"/>
      <c r="M192" s="51"/>
      <c r="R192" s="51"/>
      <c r="W192" s="51"/>
      <c r="AB192" s="51"/>
      <c r="AG192" s="51"/>
      <c r="AL192" s="51"/>
      <c r="AV192" s="51"/>
      <c r="BA192" s="51"/>
      <c r="BF192" s="51"/>
      <c r="BK192" s="51"/>
      <c r="BP192" s="51"/>
      <c r="BU192" s="51"/>
      <c r="BZ192" s="51"/>
      <c r="CE192" s="136"/>
      <c r="CJ192" s="136"/>
      <c r="CO192" s="51"/>
    </row>
    <row r="193" spans="2:93">
      <c r="B193" s="52"/>
      <c r="C193" s="53"/>
      <c r="D193" s="54"/>
      <c r="E193" s="57"/>
      <c r="F193" s="57"/>
      <c r="G193" s="57"/>
      <c r="H193" s="57"/>
      <c r="M193" s="57"/>
      <c r="R193" s="57"/>
      <c r="W193" s="57"/>
      <c r="AB193" s="57"/>
      <c r="AG193" s="57"/>
      <c r="AL193" s="57"/>
      <c r="AV193" s="57"/>
      <c r="BA193" s="57"/>
      <c r="BF193" s="57"/>
      <c r="BK193" s="57"/>
      <c r="BP193" s="57"/>
      <c r="BU193" s="57"/>
      <c r="BZ193" s="57"/>
      <c r="CE193" s="139"/>
      <c r="CJ193" s="139"/>
      <c r="CO193" s="57"/>
    </row>
    <row r="194" spans="2:93" ht="15.75">
      <c r="B194" s="56"/>
      <c r="C194" s="53"/>
      <c r="D194" s="54"/>
      <c r="E194" s="57"/>
      <c r="F194" s="57"/>
      <c r="G194" s="57"/>
      <c r="H194" s="57"/>
      <c r="M194" s="57"/>
      <c r="R194" s="57"/>
      <c r="W194" s="57"/>
      <c r="AB194" s="57"/>
      <c r="AG194" s="57"/>
      <c r="AL194" s="57"/>
      <c r="AV194" s="57"/>
      <c r="BA194" s="57"/>
      <c r="BF194" s="57"/>
      <c r="BK194" s="57"/>
      <c r="BP194" s="57"/>
      <c r="BU194" s="57"/>
      <c r="BZ194" s="57"/>
      <c r="CE194" s="139"/>
      <c r="CJ194" s="139"/>
      <c r="CO194" s="57"/>
    </row>
    <row r="195" spans="2:93">
      <c r="B195" s="52"/>
      <c r="C195" s="53"/>
      <c r="D195" s="54"/>
      <c r="E195" s="57"/>
      <c r="F195" s="57"/>
      <c r="G195" s="57"/>
      <c r="H195" s="57"/>
      <c r="M195" s="57"/>
      <c r="R195" s="57"/>
      <c r="W195" s="57"/>
      <c r="AB195" s="57"/>
      <c r="AG195" s="57"/>
      <c r="AL195" s="57"/>
      <c r="AV195" s="57"/>
      <c r="BA195" s="57"/>
      <c r="BF195" s="57"/>
      <c r="BK195" s="57"/>
      <c r="BP195" s="57"/>
      <c r="BU195" s="57"/>
      <c r="BZ195" s="57"/>
      <c r="CE195" s="139"/>
      <c r="CJ195" s="139"/>
      <c r="CO195" s="57"/>
    </row>
    <row r="196" spans="2:93">
      <c r="B196" s="52"/>
      <c r="C196" s="53"/>
      <c r="D196" s="54"/>
      <c r="E196" s="57"/>
      <c r="F196" s="57"/>
      <c r="G196" s="57"/>
      <c r="H196" s="57"/>
      <c r="M196" s="57"/>
      <c r="R196" s="57"/>
      <c r="W196" s="57"/>
      <c r="AB196" s="57"/>
      <c r="AG196" s="57"/>
      <c r="AL196" s="57"/>
      <c r="AV196" s="57"/>
      <c r="BA196" s="57"/>
      <c r="BF196" s="57"/>
      <c r="BK196" s="57"/>
      <c r="BP196" s="57"/>
      <c r="BU196" s="57"/>
      <c r="BZ196" s="57"/>
      <c r="CE196" s="139"/>
      <c r="CJ196" s="139"/>
      <c r="CO196" s="57"/>
    </row>
    <row r="197" spans="2:93">
      <c r="B197" s="52"/>
      <c r="C197" s="53"/>
      <c r="D197" s="54"/>
      <c r="E197" s="57"/>
      <c r="F197" s="57"/>
      <c r="G197" s="57"/>
      <c r="H197" s="57"/>
      <c r="M197" s="57"/>
      <c r="R197" s="57"/>
      <c r="W197" s="57"/>
      <c r="AB197" s="57"/>
      <c r="AG197" s="57"/>
      <c r="AL197" s="57"/>
      <c r="AV197" s="57"/>
      <c r="BA197" s="57"/>
      <c r="BF197" s="57"/>
      <c r="BK197" s="57"/>
      <c r="BP197" s="57"/>
      <c r="BU197" s="57"/>
      <c r="BZ197" s="57"/>
      <c r="CE197" s="139"/>
      <c r="CJ197" s="139"/>
      <c r="CO197" s="57"/>
    </row>
    <row r="198" spans="2:93">
      <c r="B198" s="52"/>
      <c r="C198" s="53"/>
      <c r="D198" s="54"/>
      <c r="E198" s="58"/>
      <c r="F198" s="58"/>
      <c r="G198" s="58"/>
      <c r="H198" s="58"/>
      <c r="M198" s="58"/>
      <c r="R198" s="58"/>
      <c r="W198" s="58"/>
      <c r="AB198" s="58"/>
      <c r="AG198" s="58"/>
      <c r="AL198" s="58"/>
      <c r="AV198" s="58"/>
      <c r="BA198" s="58"/>
      <c r="BF198" s="58"/>
      <c r="BK198" s="58"/>
      <c r="BP198" s="58"/>
      <c r="BU198" s="58"/>
      <c r="BZ198" s="58"/>
      <c r="CE198" s="140"/>
      <c r="CJ198" s="140"/>
      <c r="CO198" s="58"/>
    </row>
    <row r="199" spans="2:93">
      <c r="B199" s="52"/>
      <c r="C199" s="53"/>
      <c r="D199" s="54"/>
      <c r="E199" s="58"/>
      <c r="F199" s="58"/>
      <c r="G199" s="58"/>
      <c r="H199" s="58"/>
      <c r="M199" s="58"/>
      <c r="R199" s="58"/>
      <c r="W199" s="58"/>
      <c r="AB199" s="58"/>
      <c r="AG199" s="58"/>
      <c r="AL199" s="58"/>
      <c r="AV199" s="58"/>
      <c r="BA199" s="58"/>
      <c r="BF199" s="58"/>
      <c r="BK199" s="58"/>
      <c r="BP199" s="58"/>
      <c r="BU199" s="58"/>
      <c r="BZ199" s="58"/>
      <c r="CE199" s="140"/>
      <c r="CJ199" s="140"/>
      <c r="CO199" s="58"/>
    </row>
    <row r="200" spans="2:93">
      <c r="B200" s="52"/>
      <c r="C200" s="53"/>
      <c r="D200" s="54"/>
      <c r="E200" s="58"/>
      <c r="F200" s="58"/>
      <c r="G200" s="58"/>
      <c r="H200" s="58"/>
      <c r="M200" s="58"/>
      <c r="R200" s="58"/>
      <c r="W200" s="58"/>
      <c r="AB200" s="58"/>
      <c r="AG200" s="58"/>
      <c r="AL200" s="58"/>
      <c r="AV200" s="58"/>
      <c r="BA200" s="58"/>
      <c r="BF200" s="58"/>
      <c r="BK200" s="58"/>
      <c r="BP200" s="58"/>
      <c r="BU200" s="58"/>
      <c r="BZ200" s="58"/>
      <c r="CE200" s="140"/>
      <c r="CJ200" s="140"/>
      <c r="CO200" s="58"/>
    </row>
    <row r="201" spans="2:93">
      <c r="B201" s="52"/>
      <c r="C201" s="53"/>
      <c r="D201" s="54"/>
      <c r="E201" s="57"/>
      <c r="F201" s="57"/>
      <c r="G201" s="57"/>
      <c r="H201" s="57"/>
      <c r="M201" s="57"/>
      <c r="R201" s="57"/>
      <c r="W201" s="57"/>
      <c r="AB201" s="57"/>
      <c r="AG201" s="57"/>
      <c r="AL201" s="57"/>
      <c r="AV201" s="57"/>
      <c r="BA201" s="57"/>
      <c r="BF201" s="57"/>
      <c r="BK201" s="57"/>
      <c r="BP201" s="57"/>
      <c r="BU201" s="57"/>
      <c r="BZ201" s="57"/>
      <c r="CE201" s="139"/>
      <c r="CJ201" s="139"/>
      <c r="CO201" s="57"/>
    </row>
    <row r="202" spans="2:93">
      <c r="B202" s="52"/>
      <c r="C202" s="53"/>
      <c r="D202" s="54"/>
      <c r="E202" s="59"/>
      <c r="F202" s="59"/>
      <c r="G202" s="59"/>
      <c r="H202" s="59"/>
      <c r="M202" s="59"/>
      <c r="R202" s="59"/>
      <c r="W202" s="59"/>
      <c r="AB202" s="59"/>
      <c r="AG202" s="59"/>
      <c r="AL202" s="59"/>
      <c r="AV202" s="59"/>
      <c r="BA202" s="59"/>
      <c r="BF202" s="59"/>
      <c r="BK202" s="59"/>
      <c r="BP202" s="59"/>
      <c r="BU202" s="59"/>
      <c r="BZ202" s="59"/>
      <c r="CE202" s="141"/>
      <c r="CJ202" s="141"/>
      <c r="CO202" s="59"/>
    </row>
    <row r="203" spans="2:93">
      <c r="B203" s="52"/>
      <c r="C203" s="53"/>
      <c r="D203" s="54"/>
      <c r="E203" s="59"/>
      <c r="F203" s="59"/>
      <c r="G203" s="59"/>
      <c r="H203" s="59"/>
      <c r="M203" s="59"/>
      <c r="R203" s="59"/>
      <c r="W203" s="59"/>
      <c r="AB203" s="59"/>
      <c r="AG203" s="59"/>
      <c r="AL203" s="59"/>
      <c r="AV203" s="59"/>
      <c r="BA203" s="59"/>
      <c r="BF203" s="59"/>
      <c r="BK203" s="59"/>
      <c r="BP203" s="59"/>
      <c r="BU203" s="59"/>
      <c r="BZ203" s="59"/>
      <c r="CE203" s="141"/>
      <c r="CJ203" s="141"/>
      <c r="CO203" s="59"/>
    </row>
    <row r="204" spans="2:93">
      <c r="B204" s="52"/>
      <c r="C204" s="53"/>
      <c r="D204" s="54"/>
      <c r="E204" s="59"/>
      <c r="F204" s="59"/>
      <c r="G204" s="59"/>
      <c r="H204" s="59"/>
      <c r="M204" s="59"/>
      <c r="R204" s="59"/>
      <c r="W204" s="59"/>
      <c r="AB204" s="59"/>
      <c r="AG204" s="59"/>
      <c r="AL204" s="59"/>
      <c r="AV204" s="59"/>
      <c r="BA204" s="59"/>
      <c r="BF204" s="59"/>
      <c r="BK204" s="59"/>
      <c r="BP204" s="59"/>
      <c r="BU204" s="59"/>
      <c r="BZ204" s="59"/>
      <c r="CE204" s="141"/>
      <c r="CJ204" s="141"/>
      <c r="CO204" s="59"/>
    </row>
    <row r="205" spans="2:93">
      <c r="B205" s="52"/>
      <c r="C205" s="53"/>
      <c r="D205" s="54"/>
      <c r="E205" s="59"/>
      <c r="F205" s="59"/>
      <c r="G205" s="59"/>
      <c r="H205" s="59"/>
      <c r="M205" s="59"/>
      <c r="R205" s="59"/>
      <c r="W205" s="59"/>
      <c r="AB205" s="59"/>
      <c r="AG205" s="59"/>
      <c r="AL205" s="59"/>
      <c r="AV205" s="59"/>
      <c r="BA205" s="59"/>
      <c r="BF205" s="59"/>
      <c r="BK205" s="59"/>
      <c r="BP205" s="59"/>
      <c r="BU205" s="59"/>
      <c r="BZ205" s="59"/>
      <c r="CE205" s="141"/>
      <c r="CJ205" s="141"/>
      <c r="CO205" s="59"/>
    </row>
    <row r="206" spans="2:93">
      <c r="B206" s="52"/>
      <c r="C206" s="60"/>
      <c r="D206" s="60"/>
      <c r="E206" s="60"/>
      <c r="F206" s="60"/>
      <c r="G206" s="60"/>
      <c r="H206" s="60"/>
      <c r="M206" s="60"/>
      <c r="R206" s="60"/>
      <c r="W206" s="60"/>
      <c r="AB206" s="60"/>
      <c r="AG206" s="60"/>
      <c r="AL206" s="60"/>
      <c r="AV206" s="60"/>
      <c r="BA206" s="60"/>
      <c r="BF206" s="60"/>
      <c r="BK206" s="60"/>
      <c r="BP206" s="60"/>
      <c r="BU206" s="60"/>
      <c r="BZ206" s="60"/>
      <c r="CE206" s="142"/>
      <c r="CJ206" s="142"/>
      <c r="CO206" s="60"/>
    </row>
    <row r="207" spans="2:93">
      <c r="B207" s="52"/>
      <c r="C207" s="60"/>
      <c r="D207" s="60"/>
      <c r="E207" s="60"/>
      <c r="F207" s="60"/>
      <c r="G207" s="60"/>
      <c r="H207" s="60"/>
      <c r="M207" s="60"/>
      <c r="R207" s="60"/>
      <c r="W207" s="60"/>
      <c r="AB207" s="60"/>
      <c r="AG207" s="60"/>
      <c r="AL207" s="60"/>
      <c r="AV207" s="60"/>
      <c r="BA207" s="60"/>
      <c r="BF207" s="60"/>
      <c r="BK207" s="60"/>
      <c r="BP207" s="60"/>
      <c r="BU207" s="60"/>
      <c r="BZ207" s="60"/>
      <c r="CE207" s="142"/>
      <c r="CJ207" s="142"/>
      <c r="CO207" s="60"/>
    </row>
    <row r="208" spans="2:93">
      <c r="B208" s="60"/>
    </row>
    <row r="209" spans="2:2">
      <c r="B209" s="60"/>
    </row>
  </sheetData>
  <protectedRanges>
    <protectedRange sqref="AA141:AA152" name="Диапазон1_1"/>
  </protectedRanges>
  <mergeCells count="48">
    <mergeCell ref="A153:B153"/>
    <mergeCell ref="CE3:CI3"/>
    <mergeCell ref="CJ3:CN3"/>
    <mergeCell ref="CO3:CS3"/>
    <mergeCell ref="B37:E37"/>
    <mergeCell ref="B44:F44"/>
    <mergeCell ref="B59:F59"/>
    <mergeCell ref="BP3:BT3"/>
    <mergeCell ref="BA3:BE3"/>
    <mergeCell ref="BF3:BJ3"/>
    <mergeCell ref="BK3:BO3"/>
    <mergeCell ref="BU3:BY3"/>
    <mergeCell ref="BZ3:CD3"/>
    <mergeCell ref="A41:B41"/>
    <mergeCell ref="A56:B56"/>
    <mergeCell ref="AL3:AP3"/>
    <mergeCell ref="AQ3:AU3"/>
    <mergeCell ref="AV3:AZ3"/>
    <mergeCell ref="BA2:BE2"/>
    <mergeCell ref="BF2:BJ2"/>
    <mergeCell ref="AB2:AF2"/>
    <mergeCell ref="AG2:AK2"/>
    <mergeCell ref="AL2:AP2"/>
    <mergeCell ref="AQ2:AU2"/>
    <mergeCell ref="BK2:BO2"/>
    <mergeCell ref="BP2:BT2"/>
    <mergeCell ref="BU2:BY2"/>
    <mergeCell ref="BZ2:CD2"/>
    <mergeCell ref="BR1:CS1"/>
    <mergeCell ref="CO2:CS2"/>
    <mergeCell ref="CE2:CI2"/>
    <mergeCell ref="CJ2:CN2"/>
    <mergeCell ref="M1:AU1"/>
    <mergeCell ref="AV2:AZ2"/>
    <mergeCell ref="A2:A4"/>
    <mergeCell ref="B2:B4"/>
    <mergeCell ref="C2:G2"/>
    <mergeCell ref="H2:L2"/>
    <mergeCell ref="M2:Q2"/>
    <mergeCell ref="R2:V2"/>
    <mergeCell ref="W2:AA2"/>
    <mergeCell ref="C3:G3"/>
    <mergeCell ref="H3:L3"/>
    <mergeCell ref="M3:Q3"/>
    <mergeCell ref="R3:V3"/>
    <mergeCell ref="W3:AA3"/>
    <mergeCell ref="AB3:AF3"/>
    <mergeCell ref="AG3:AK3"/>
  </mergeCells>
  <dataValidations count="1">
    <dataValidation type="decimal" allowBlank="1" showErrorMessage="1" errorTitle="Ошибка" error="Допускается ввод только действительных чисел!" sqref="D193:H205 CC141 BG57:BJ57 AW15:AZ15 AY64 AZ60:AZ63 AF69:AF70 N60:N63 AX61:AY63 AY71:AZ82 O61:O63 D42:G55 J71:K78 Y61:Z63 AJ71:AK82 AV156:AV176 O46:Q55 CA15:CD15 BQ15:BT15 BR46:BS55 BG45:BG55 CA45:CA55 BV45:BV55 BL57:BO57 CO57:CO59 AC57:AF57 AH57:AK57 AM57:AP57 AR57:AU57 BA57:BA59 AI46:AJ51 BC46:BD55 BQ45 CP42:CS42 X15:AA15 AC15:AF15 AJ116:AJ137 BB15:BE15 M57:M59 R57:R59 W57:W59 AB57:AB59 G57:G63 N57:Q57 AQ57:AQ59 AV57:AV59 BZ57:BZ59 AP60 BF57:BF59 BK57:BK59 BP57:BP59 BU57:BU59 AM60 AW57:AZ57 CE57:CE59 BO60 N15:Q15 BL60 D15:G15 AR60 AU60 V60 BQ57:BT57 S60 AL57:AL59 C57:F57 CS60 CP60 CN60 CK60 CI60 CF60 BD80:BD137 F58:F64 CJ57:CJ59 BV57:BY57 AX46:AY55 CB46:CC55 H42:H44 J46:L55 L45 M42:M44 R42:R44 AD46:AE51 W42:W44 AH45:AH51 AB42:AB44 AF45:AF51 AK45:AK51 AG42:AG44 AW45:AW55 AL42:AL44 AZ45:AZ55 AV42:AV44 BB45:BB55 BA42:BA44 BE45:BE55 BJ45:BJ55 BF42:BF44 BQ47:BQ55 BK42:BK44 BG15:BJ15 BT45:BT55 BP42:BP44 BW46:BX55 BU42:BU44 BY45:BY55 BZ42:BZ44 CD45:CD55 CF57:CI58 AM45 CJ42:CJ44 AP45 CO42:CO44 Q45 AR45 N45:N55 AU45 AQ42:AQ44 S45 V45 CP45 CS45 CK45 CN45 CF45 CI45 BL45 BO45 I45:I55 C42 AC45:AC51 I42:L42 N42:Q42 S42:V42 X42:AA42 AC42:AF42 AH42:AK42 AM42:AP42 AR42:AU42 AW42:AZ42 BB42:BE42 BG42:BJ42 BL42:BO42 BQ42:BT42 BV42:BY42 CA42:CD42 CK42:CN42 L60:L63 AA60:AA63 Q69:Q70 AE64 AD61:AE63 AF60:AF63 AJ64 AI61:AJ63 AK60:AK63 X45:X51 Y46:Z51 D69:D70 AA45:AA51 BV15:BY15 BH46:BI55 K64 S57:V57 D71:G82 D58:E63 Q60:Q63 P61:P64 N71:Q82 J61:K63 G69:G70 Z64 AD71:AF82 Y71:AA82 L69:L79 X131:AA152 P83:P85 G136 K127 K80:L82 D87:G108 J79:J108 N87:N109 CB61:CC81 AY86 K87:L108 AK69:AK70 AP116:AP127 AP111 BJ60:BJ135 I15:L15 AO110 X57:AA57 K79 AZ69:AZ70 AH15:AK15 I87:I108 D156:H176 AM116:AM127 AN110:AN127 AW141:AW152 V94 AH141:AH152 AA69:AA70 C158 X87:AA107 CO182:CO191 BX141 M156:M176 D178:H180 D182:H191 M193:M205 R156:R176 M178:M180 M182:M191 R193:R205 W156:W176 R178:R180 R182:R191 W193:W205 AB156:AB176 W178:W180 W182:W191 AB193:AB205 AG156:AG176 AB178:AB180 AB182:AB191 AG193:AG205 AL156:AL176 AG178:AG180 AG182:AG191 AL193:AL205 AQ158 AL178:AL180 AL182:AL191 AV193:AV205 BA156:BA176 AV178:AV180 AV182:AV191 BA193:BA205 BF156:BF176 BA178:BA180 BA182:BA191 BF193:BF205 BK156:BK176 BF178:BF180 BF182:BF191 BK193:BK205 BP156:BP176 BK178:BK180 BK182:BK191 BP193:BP205 BU156:BU176 BP178:BP180 BP182:BP191 BU193:BU205 CO156:CO176 BU178:BU180 BU182:BU191 BZ193:BZ205 BZ156:BZ176 BZ178:BZ180 BZ182:BZ191 CE193:CE205 CE178:CE180 CE182:CE191 CJ193:CJ205 CJ178:CJ180 CJ182:CJ191 CO193:CO205 CJ156:CJ176 CO178:CO180 AE131:AE137 H57:H59 I57:L57 AG57:AG59 BB57:BE57 CA57:CD57 CK57:CN57 CP57:CS57 AH87:AH137 AE83:AE85 K83:K85 AW87:AW137 AJ83:AJ111 Z83:Z85 CC82:CC137 BX82:BX137 AY87:AZ137 BJ137 N65:Q68 D65:G68 X60:X82 BG60:BG79 AW60:AW82 BG80:BI137 BW61:BX81 BC61:BD79 AH60:AH82 J65:L68 Y65:AA68 AD65:AF68 AI65:AK68 I60:I82 AX65:AZ68 BH61:BI79 AC60:AC81 F83:F85 AC87:AF107 O87:Q108 CE157:CE176 CE44 CE42:CI43 CA60:CA152 BV60:BV152 BQ60:BQ152 BT60:BT152 BB60:BB152 AC131:AD152 AX71:AX152 AI71:AI152 BW82:BW152 P138:P147 BC80:BC152 CB82:CB152 BY60:BY152 AZ138:AZ152 CD60:CD152 AF131:AF152 BR61:BS152 BE60:BE152 D138:G152 I131:L152 AK87:AK152 C154:CS154">
      <formula1>-9.99999999999999E+23</formula1>
      <formula2>9.99999999999999E+23</formula2>
    </dataValidation>
  </dataValidations>
  <hyperlinks>
    <hyperlink ref="A41:B41" location="'Баланс энергии'!A30" display="Добавить"/>
  </hyperlinks>
  <pageMargins left="0.31496062992125984" right="0.31496062992125984" top="0.35433070866141736" bottom="0.35433070866141736" header="0.31496062992125984" footer="0.31496062992125984"/>
  <pageSetup paperSize="9" fitToWidth="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96"/>
  <sheetViews>
    <sheetView tabSelected="1" topLeftCell="C7" workbookViewId="0">
      <pane xSplit="3" ySplit="7" topLeftCell="CS150" activePane="bottomRight" state="frozen"/>
      <selection activeCell="C7" sqref="C7"/>
      <selection pane="topRight" activeCell="F7" sqref="F7"/>
      <selection pane="bottomLeft" activeCell="C14" sqref="C14"/>
      <selection pane="bottomRight" activeCell="CT161" sqref="CT161"/>
    </sheetView>
  </sheetViews>
  <sheetFormatPr defaultRowHeight="11.25"/>
  <cols>
    <col min="1" max="2" width="9.140625" style="346" hidden="1" customWidth="1"/>
    <col min="3" max="3" width="4.140625" style="346" customWidth="1"/>
    <col min="4" max="4" width="9.140625" style="346" customWidth="1"/>
    <col min="5" max="5" width="89.85546875" style="346" customWidth="1"/>
    <col min="6" max="6" width="6.7109375" style="346" customWidth="1"/>
    <col min="7" max="7" width="11.42578125" style="346" customWidth="1"/>
    <col min="8" max="8" width="11.5703125" style="346" customWidth="1"/>
    <col min="9" max="9" width="11.28515625" style="346" customWidth="1"/>
    <col min="10" max="10" width="10.42578125" style="346" customWidth="1"/>
    <col min="11" max="11" width="10.140625" style="346" customWidth="1"/>
    <col min="12" max="12" width="11.42578125" style="346" customWidth="1"/>
    <col min="13" max="13" width="11.5703125" style="346" customWidth="1"/>
    <col min="14" max="14" width="11.28515625" style="346" customWidth="1"/>
    <col min="15" max="15" width="10.42578125" style="346" customWidth="1"/>
    <col min="16" max="16" width="10.140625" style="346" customWidth="1"/>
    <col min="17" max="17" width="11.42578125" style="346" customWidth="1"/>
    <col min="18" max="18" width="11.5703125" style="346" customWidth="1"/>
    <col min="19" max="19" width="11.28515625" style="346" customWidth="1"/>
    <col min="20" max="20" width="10.42578125" style="346" customWidth="1"/>
    <col min="21" max="21" width="10.140625" style="346" customWidth="1"/>
    <col min="22" max="22" width="11.42578125" style="346" customWidth="1"/>
    <col min="23" max="23" width="11.5703125" style="346" customWidth="1"/>
    <col min="24" max="24" width="11.28515625" style="346" customWidth="1"/>
    <col min="25" max="25" width="10.42578125" style="346" customWidth="1"/>
    <col min="26" max="26" width="10.140625" style="346" customWidth="1"/>
    <col min="27" max="27" width="11.42578125" style="346" customWidth="1"/>
    <col min="28" max="28" width="11.5703125" style="346" customWidth="1"/>
    <col min="29" max="29" width="11.28515625" style="346" customWidth="1"/>
    <col min="30" max="30" width="10.42578125" style="346" customWidth="1"/>
    <col min="31" max="31" width="10.140625" style="346" customWidth="1"/>
    <col min="32" max="32" width="11.42578125" style="346" customWidth="1"/>
    <col min="33" max="33" width="11.5703125" style="346" customWidth="1"/>
    <col min="34" max="34" width="11.28515625" style="346" customWidth="1"/>
    <col min="35" max="35" width="10.42578125" style="346" customWidth="1"/>
    <col min="36" max="36" width="10.140625" style="346" customWidth="1"/>
    <col min="37" max="37" width="11.42578125" style="346" customWidth="1"/>
    <col min="38" max="38" width="11.5703125" style="346" customWidth="1"/>
    <col min="39" max="39" width="11.28515625" style="346" customWidth="1"/>
    <col min="40" max="40" width="10.42578125" style="346" customWidth="1"/>
    <col min="41" max="41" width="10.140625" style="346" customWidth="1"/>
    <col min="42" max="42" width="10.42578125" style="346" customWidth="1"/>
    <col min="43" max="43" width="11" style="346" customWidth="1"/>
    <col min="44" max="46" width="9.140625" style="346"/>
    <col min="47" max="47" width="10.85546875" style="346" customWidth="1"/>
    <col min="48" max="48" width="10.5703125" style="346" customWidth="1"/>
    <col min="49" max="49" width="10.42578125" style="346" customWidth="1"/>
    <col min="50" max="50" width="10.140625" style="346" customWidth="1"/>
    <col min="51" max="51" width="9.140625" style="346"/>
    <col min="52" max="52" width="11.28515625" style="346" customWidth="1"/>
    <col min="53" max="56" width="9.140625" style="346"/>
    <col min="57" max="57" width="11.28515625" style="346" customWidth="1"/>
    <col min="58" max="58" width="11" style="346" customWidth="1"/>
    <col min="59" max="61" width="9.140625" style="346"/>
    <col min="62" max="62" width="11.28515625" style="346" customWidth="1"/>
    <col min="63" max="63" width="10.5703125" style="346" customWidth="1"/>
    <col min="64" max="66" width="9.140625" style="346"/>
    <col min="67" max="67" width="11.28515625" style="346" customWidth="1"/>
    <col min="68" max="68" width="10.5703125" style="346" customWidth="1"/>
    <col min="69" max="71" width="9.140625" style="346"/>
    <col min="72" max="72" width="11.28515625" style="346" customWidth="1"/>
    <col min="73" max="73" width="10.5703125" style="346" customWidth="1"/>
    <col min="74" max="76" width="9.140625" style="346"/>
    <col min="77" max="77" width="11.28515625" style="346" customWidth="1"/>
    <col min="78" max="78" width="10.5703125" style="346" customWidth="1"/>
    <col min="79" max="81" width="9.140625" style="346"/>
    <col min="82" max="82" width="11.28515625" style="346" customWidth="1"/>
    <col min="83" max="83" width="11.85546875" style="346" customWidth="1"/>
    <col min="84" max="85" width="10.140625" style="346" bestFit="1" customWidth="1"/>
    <col min="86" max="86" width="9.28515625" style="346" bestFit="1" customWidth="1"/>
    <col min="87" max="87" width="11.28515625" style="346" customWidth="1"/>
    <col min="88" max="88" width="10.5703125" style="346" customWidth="1"/>
    <col min="89" max="89" width="10.85546875" style="346" customWidth="1"/>
    <col min="90" max="91" width="9.140625" style="346"/>
    <col min="92" max="92" width="11.28515625" style="346" customWidth="1"/>
    <col min="93" max="93" width="10.5703125" style="346" customWidth="1"/>
    <col min="94" max="94" width="11.140625" style="346" customWidth="1"/>
    <col min="95" max="95" width="10.5703125" style="346" customWidth="1"/>
    <col min="96" max="96" width="9.140625" style="346"/>
    <col min="97" max="97" width="11.28515625" style="346" customWidth="1"/>
    <col min="98" max="98" width="11.85546875" style="346" customWidth="1"/>
    <col min="99" max="99" width="11.140625" style="346" customWidth="1"/>
    <col min="100" max="100" width="10.28515625" style="346" customWidth="1"/>
    <col min="101" max="16384" width="9.140625" style="346"/>
  </cols>
  <sheetData>
    <row r="1" spans="1:101" ht="11.25" hidden="1" customHeight="1">
      <c r="AP1" s="347"/>
      <c r="AQ1" s="347"/>
      <c r="AR1" s="347"/>
      <c r="BC1" s="347"/>
      <c r="BH1" s="347"/>
      <c r="BM1" s="347"/>
      <c r="BR1" s="347"/>
      <c r="BW1" s="347"/>
      <c r="CB1" s="347"/>
      <c r="CG1" s="347"/>
      <c r="CL1" s="347"/>
      <c r="CQ1" s="347"/>
      <c r="CV1" s="347"/>
    </row>
    <row r="2" spans="1:101" ht="11.25" hidden="1" customHeight="1"/>
    <row r="3" spans="1:101" ht="11.25" hidden="1" customHeight="1"/>
    <row r="4" spans="1:101" ht="11.25" hidden="1" customHeight="1">
      <c r="A4" s="348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</row>
    <row r="5" spans="1:101" ht="11.25" hidden="1" customHeight="1">
      <c r="A5" s="350"/>
      <c r="F5" s="346" t="s">
        <v>201</v>
      </c>
      <c r="G5" s="346" t="s">
        <v>202</v>
      </c>
      <c r="H5" s="346" t="s">
        <v>203</v>
      </c>
      <c r="I5" s="346" t="s">
        <v>204</v>
      </c>
      <c r="J5" s="346" t="s">
        <v>205</v>
      </c>
      <c r="K5" s="346" t="s">
        <v>206</v>
      </c>
      <c r="L5" s="346" t="s">
        <v>202</v>
      </c>
      <c r="M5" s="346" t="s">
        <v>203</v>
      </c>
      <c r="N5" s="346" t="s">
        <v>204</v>
      </c>
      <c r="O5" s="346" t="s">
        <v>205</v>
      </c>
      <c r="P5" s="346" t="s">
        <v>206</v>
      </c>
      <c r="Q5" s="346" t="s">
        <v>202</v>
      </c>
      <c r="R5" s="346" t="s">
        <v>203</v>
      </c>
      <c r="S5" s="346" t="s">
        <v>204</v>
      </c>
      <c r="T5" s="346" t="s">
        <v>205</v>
      </c>
      <c r="U5" s="346" t="s">
        <v>206</v>
      </c>
      <c r="V5" s="346" t="s">
        <v>202</v>
      </c>
      <c r="W5" s="346" t="s">
        <v>203</v>
      </c>
      <c r="X5" s="346" t="s">
        <v>204</v>
      </c>
      <c r="Y5" s="346" t="s">
        <v>205</v>
      </c>
      <c r="Z5" s="346" t="s">
        <v>206</v>
      </c>
      <c r="AA5" s="346" t="s">
        <v>202</v>
      </c>
      <c r="AB5" s="346" t="s">
        <v>203</v>
      </c>
      <c r="AC5" s="346" t="s">
        <v>204</v>
      </c>
      <c r="AD5" s="346" t="s">
        <v>205</v>
      </c>
      <c r="AE5" s="346" t="s">
        <v>206</v>
      </c>
      <c r="AF5" s="346" t="s">
        <v>202</v>
      </c>
      <c r="AG5" s="346" t="s">
        <v>203</v>
      </c>
      <c r="AH5" s="346" t="s">
        <v>204</v>
      </c>
      <c r="AI5" s="346" t="s">
        <v>205</v>
      </c>
      <c r="AJ5" s="346" t="s">
        <v>206</v>
      </c>
      <c r="AK5" s="346" t="s">
        <v>202</v>
      </c>
      <c r="AL5" s="346" t="s">
        <v>203</v>
      </c>
      <c r="AM5" s="346" t="s">
        <v>204</v>
      </c>
      <c r="AN5" s="346" t="s">
        <v>205</v>
      </c>
      <c r="AO5" s="346" t="s">
        <v>206</v>
      </c>
    </row>
    <row r="6" spans="1:101" ht="11.25" hidden="1" customHeight="1">
      <c r="A6" s="350"/>
    </row>
    <row r="7" spans="1:101" ht="12" customHeight="1">
      <c r="A7" s="350"/>
      <c r="D7" s="351"/>
      <c r="E7" s="351"/>
      <c r="F7" s="351"/>
      <c r="G7" s="351"/>
      <c r="H7" s="351"/>
      <c r="I7" s="351"/>
      <c r="J7" s="351"/>
      <c r="K7" s="352"/>
      <c r="L7" s="351"/>
      <c r="M7" s="351"/>
      <c r="N7" s="351"/>
      <c r="O7" s="351"/>
      <c r="P7" s="352"/>
      <c r="Q7" s="351"/>
      <c r="R7" s="351"/>
      <c r="S7" s="351"/>
      <c r="T7" s="351"/>
      <c r="U7" s="352"/>
      <c r="V7" s="351"/>
      <c r="W7" s="351"/>
      <c r="X7" s="351"/>
      <c r="Y7" s="351"/>
      <c r="Z7" s="352"/>
      <c r="AA7" s="351"/>
      <c r="AB7" s="351"/>
      <c r="AC7" s="351"/>
      <c r="AD7" s="351"/>
      <c r="AE7" s="352"/>
      <c r="AF7" s="351"/>
      <c r="AG7" s="351"/>
      <c r="AH7" s="351"/>
      <c r="AI7" s="351"/>
      <c r="AJ7" s="352"/>
      <c r="AK7" s="351"/>
      <c r="AL7" s="351"/>
      <c r="AM7" s="351"/>
      <c r="AN7" s="351"/>
      <c r="AO7" s="352"/>
    </row>
    <row r="8" spans="1:101" ht="22.5" customHeight="1">
      <c r="A8" s="350"/>
      <c r="D8" s="594" t="s">
        <v>207</v>
      </c>
      <c r="E8" s="594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</row>
    <row r="9" spans="1:101">
      <c r="A9" s="350"/>
      <c r="D9" s="354" t="s">
        <v>497</v>
      </c>
      <c r="E9" s="354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3"/>
      <c r="AO9" s="353"/>
    </row>
    <row r="10" spans="1:101" ht="12" customHeight="1" thickBot="1">
      <c r="D10" s="355"/>
      <c r="E10" s="355"/>
      <c r="F10" s="351"/>
      <c r="G10" s="351"/>
      <c r="H10" s="351"/>
      <c r="I10" s="351"/>
      <c r="K10" s="356" t="s">
        <v>208</v>
      </c>
      <c r="L10" s="351"/>
      <c r="M10" s="351"/>
      <c r="N10" s="351"/>
      <c r="P10" s="479" t="s">
        <v>208</v>
      </c>
      <c r="Q10" s="351"/>
      <c r="R10" s="351"/>
      <c r="S10" s="351"/>
      <c r="U10" s="356" t="s">
        <v>208</v>
      </c>
      <c r="V10" s="351"/>
      <c r="W10" s="351"/>
      <c r="X10" s="351"/>
      <c r="Z10" s="356"/>
      <c r="AA10" s="351"/>
      <c r="AB10" s="528"/>
      <c r="AC10" s="528"/>
      <c r="AD10" s="528"/>
      <c r="AE10" s="529"/>
      <c r="AF10" s="528"/>
      <c r="AG10" s="528"/>
      <c r="AH10" s="528"/>
      <c r="AI10" s="528"/>
      <c r="AJ10" s="529"/>
      <c r="AK10" s="528"/>
      <c r="AL10" s="528"/>
      <c r="AM10" s="528"/>
      <c r="AN10" s="528"/>
      <c r="AO10" s="529"/>
    </row>
    <row r="11" spans="1:101" ht="15" customHeight="1">
      <c r="C11" s="351"/>
      <c r="D11" s="595" t="s">
        <v>209</v>
      </c>
      <c r="E11" s="597" t="s">
        <v>0</v>
      </c>
      <c r="F11" s="586" t="s">
        <v>1</v>
      </c>
      <c r="G11" s="603" t="s">
        <v>2</v>
      </c>
      <c r="H11" s="603" t="s">
        <v>3</v>
      </c>
      <c r="I11" s="603"/>
      <c r="J11" s="603"/>
      <c r="K11" s="612"/>
      <c r="L11" s="605" t="s">
        <v>2</v>
      </c>
      <c r="M11" s="603" t="s">
        <v>3</v>
      </c>
      <c r="N11" s="603"/>
      <c r="O11" s="603"/>
      <c r="P11" s="604"/>
      <c r="Q11" s="586" t="s">
        <v>2</v>
      </c>
      <c r="R11" s="603" t="s">
        <v>3</v>
      </c>
      <c r="S11" s="603"/>
      <c r="T11" s="603"/>
      <c r="U11" s="603"/>
      <c r="V11" s="586" t="s">
        <v>2</v>
      </c>
      <c r="W11" s="603" t="s">
        <v>3</v>
      </c>
      <c r="X11" s="603"/>
      <c r="Y11" s="603"/>
      <c r="Z11" s="604"/>
      <c r="AA11" s="586" t="s">
        <v>2</v>
      </c>
      <c r="AB11" s="588" t="s">
        <v>3</v>
      </c>
      <c r="AC11" s="589"/>
      <c r="AD11" s="589"/>
      <c r="AE11" s="616"/>
      <c r="AF11" s="586" t="s">
        <v>2</v>
      </c>
      <c r="AG11" s="588" t="s">
        <v>3</v>
      </c>
      <c r="AH11" s="589"/>
      <c r="AI11" s="589"/>
      <c r="AJ11" s="590"/>
      <c r="AK11" s="586" t="s">
        <v>2</v>
      </c>
      <c r="AL11" s="588" t="s">
        <v>3</v>
      </c>
      <c r="AM11" s="589"/>
      <c r="AN11" s="589"/>
      <c r="AO11" s="590"/>
      <c r="AP11" s="586" t="s">
        <v>2</v>
      </c>
      <c r="AQ11" s="588" t="s">
        <v>3</v>
      </c>
      <c r="AR11" s="589"/>
      <c r="AS11" s="589"/>
      <c r="AT11" s="590"/>
      <c r="AU11" s="586" t="s">
        <v>2</v>
      </c>
      <c r="AV11" s="588" t="s">
        <v>3</v>
      </c>
      <c r="AW11" s="589"/>
      <c r="AX11" s="589"/>
      <c r="AY11" s="590"/>
      <c r="AZ11" s="586" t="s">
        <v>2</v>
      </c>
      <c r="BA11" s="588" t="s">
        <v>3</v>
      </c>
      <c r="BB11" s="589"/>
      <c r="BC11" s="589"/>
      <c r="BD11" s="590"/>
      <c r="BE11" s="586" t="s">
        <v>2</v>
      </c>
      <c r="BF11" s="588" t="s">
        <v>3</v>
      </c>
      <c r="BG11" s="589"/>
      <c r="BH11" s="589"/>
      <c r="BI11" s="590"/>
      <c r="BJ11" s="586" t="s">
        <v>2</v>
      </c>
      <c r="BK11" s="588" t="s">
        <v>3</v>
      </c>
      <c r="BL11" s="589"/>
      <c r="BM11" s="589"/>
      <c r="BN11" s="590"/>
      <c r="BO11" s="586" t="s">
        <v>2</v>
      </c>
      <c r="BP11" s="588" t="s">
        <v>3</v>
      </c>
      <c r="BQ11" s="589"/>
      <c r="BR11" s="589"/>
      <c r="BS11" s="590"/>
      <c r="BT11" s="586" t="s">
        <v>2</v>
      </c>
      <c r="BU11" s="588" t="s">
        <v>3</v>
      </c>
      <c r="BV11" s="589"/>
      <c r="BW11" s="589"/>
      <c r="BX11" s="590"/>
      <c r="BY11" s="586" t="s">
        <v>2</v>
      </c>
      <c r="BZ11" s="588" t="s">
        <v>3</v>
      </c>
      <c r="CA11" s="589"/>
      <c r="CB11" s="589"/>
      <c r="CC11" s="590"/>
      <c r="CD11" s="586" t="s">
        <v>2</v>
      </c>
      <c r="CE11" s="588" t="s">
        <v>3</v>
      </c>
      <c r="CF11" s="589"/>
      <c r="CG11" s="589"/>
      <c r="CH11" s="590"/>
      <c r="CI11" s="586" t="s">
        <v>2</v>
      </c>
      <c r="CJ11" s="588" t="s">
        <v>3</v>
      </c>
      <c r="CK11" s="589"/>
      <c r="CL11" s="589"/>
      <c r="CM11" s="590"/>
      <c r="CN11" s="586" t="s">
        <v>2</v>
      </c>
      <c r="CO11" s="588" t="s">
        <v>3</v>
      </c>
      <c r="CP11" s="589"/>
      <c r="CQ11" s="589"/>
      <c r="CR11" s="590"/>
      <c r="CS11" s="586" t="s">
        <v>2</v>
      </c>
      <c r="CT11" s="588" t="s">
        <v>3</v>
      </c>
      <c r="CU11" s="589"/>
      <c r="CV11" s="589"/>
      <c r="CW11" s="590"/>
    </row>
    <row r="12" spans="1:101" ht="15" customHeight="1">
      <c r="C12" s="351"/>
      <c r="D12" s="596"/>
      <c r="E12" s="598"/>
      <c r="F12" s="587"/>
      <c r="G12" s="598"/>
      <c r="H12" s="481" t="s">
        <v>4</v>
      </c>
      <c r="I12" s="481" t="s">
        <v>5</v>
      </c>
      <c r="J12" s="481" t="s">
        <v>6</v>
      </c>
      <c r="K12" s="470" t="s">
        <v>7</v>
      </c>
      <c r="L12" s="606"/>
      <c r="M12" s="481" t="s">
        <v>4</v>
      </c>
      <c r="N12" s="481" t="s">
        <v>5</v>
      </c>
      <c r="O12" s="481" t="s">
        <v>6</v>
      </c>
      <c r="P12" s="483" t="s">
        <v>7</v>
      </c>
      <c r="Q12" s="587"/>
      <c r="R12" s="481" t="s">
        <v>4</v>
      </c>
      <c r="S12" s="481" t="s">
        <v>5</v>
      </c>
      <c r="T12" s="481" t="s">
        <v>6</v>
      </c>
      <c r="U12" s="481" t="s">
        <v>7</v>
      </c>
      <c r="V12" s="587"/>
      <c r="W12" s="481" t="s">
        <v>4</v>
      </c>
      <c r="X12" s="481" t="s">
        <v>5</v>
      </c>
      <c r="Y12" s="481" t="s">
        <v>6</v>
      </c>
      <c r="Z12" s="483" t="s">
        <v>7</v>
      </c>
      <c r="AA12" s="587"/>
      <c r="AB12" s="481" t="s">
        <v>4</v>
      </c>
      <c r="AC12" s="481" t="s">
        <v>5</v>
      </c>
      <c r="AD12" s="481" t="s">
        <v>6</v>
      </c>
      <c r="AE12" s="483" t="s">
        <v>7</v>
      </c>
      <c r="AF12" s="587"/>
      <c r="AG12" s="481" t="s">
        <v>4</v>
      </c>
      <c r="AH12" s="481" t="s">
        <v>5</v>
      </c>
      <c r="AI12" s="481" t="s">
        <v>6</v>
      </c>
      <c r="AJ12" s="483" t="s">
        <v>7</v>
      </c>
      <c r="AK12" s="587"/>
      <c r="AL12" s="481" t="s">
        <v>4</v>
      </c>
      <c r="AM12" s="481" t="s">
        <v>5</v>
      </c>
      <c r="AN12" s="481" t="s">
        <v>6</v>
      </c>
      <c r="AO12" s="483" t="s">
        <v>7</v>
      </c>
      <c r="AP12" s="587"/>
      <c r="AQ12" s="481" t="s">
        <v>4</v>
      </c>
      <c r="AR12" s="481" t="s">
        <v>5</v>
      </c>
      <c r="AS12" s="481" t="s">
        <v>6</v>
      </c>
      <c r="AT12" s="483" t="s">
        <v>7</v>
      </c>
      <c r="AU12" s="587"/>
      <c r="AV12" s="481" t="s">
        <v>4</v>
      </c>
      <c r="AW12" s="481" t="s">
        <v>5</v>
      </c>
      <c r="AX12" s="481" t="s">
        <v>6</v>
      </c>
      <c r="AY12" s="483" t="s">
        <v>7</v>
      </c>
      <c r="AZ12" s="587"/>
      <c r="BA12" s="481" t="s">
        <v>4</v>
      </c>
      <c r="BB12" s="481" t="s">
        <v>5</v>
      </c>
      <c r="BC12" s="481" t="s">
        <v>6</v>
      </c>
      <c r="BD12" s="483" t="s">
        <v>7</v>
      </c>
      <c r="BE12" s="587"/>
      <c r="BF12" s="481" t="s">
        <v>4</v>
      </c>
      <c r="BG12" s="481" t="s">
        <v>5</v>
      </c>
      <c r="BH12" s="481" t="s">
        <v>6</v>
      </c>
      <c r="BI12" s="483" t="s">
        <v>7</v>
      </c>
      <c r="BJ12" s="587"/>
      <c r="BK12" s="481" t="s">
        <v>4</v>
      </c>
      <c r="BL12" s="481" t="s">
        <v>5</v>
      </c>
      <c r="BM12" s="481" t="s">
        <v>6</v>
      </c>
      <c r="BN12" s="483" t="s">
        <v>7</v>
      </c>
      <c r="BO12" s="587"/>
      <c r="BP12" s="481" t="s">
        <v>4</v>
      </c>
      <c r="BQ12" s="481" t="s">
        <v>5</v>
      </c>
      <c r="BR12" s="481" t="s">
        <v>6</v>
      </c>
      <c r="BS12" s="483" t="s">
        <v>7</v>
      </c>
      <c r="BT12" s="587"/>
      <c r="BU12" s="481" t="s">
        <v>4</v>
      </c>
      <c r="BV12" s="481" t="s">
        <v>5</v>
      </c>
      <c r="BW12" s="481" t="s">
        <v>6</v>
      </c>
      <c r="BX12" s="483" t="s">
        <v>7</v>
      </c>
      <c r="BY12" s="587"/>
      <c r="BZ12" s="481" t="s">
        <v>4</v>
      </c>
      <c r="CA12" s="481" t="s">
        <v>5</v>
      </c>
      <c r="CB12" s="481" t="s">
        <v>6</v>
      </c>
      <c r="CC12" s="483" t="s">
        <v>7</v>
      </c>
      <c r="CD12" s="587"/>
      <c r="CE12" s="481" t="s">
        <v>4</v>
      </c>
      <c r="CF12" s="481" t="s">
        <v>5</v>
      </c>
      <c r="CG12" s="481" t="s">
        <v>6</v>
      </c>
      <c r="CH12" s="483" t="s">
        <v>7</v>
      </c>
      <c r="CI12" s="587"/>
      <c r="CJ12" s="481" t="s">
        <v>4</v>
      </c>
      <c r="CK12" s="481" t="s">
        <v>5</v>
      </c>
      <c r="CL12" s="481" t="s">
        <v>6</v>
      </c>
      <c r="CM12" s="483" t="s">
        <v>7</v>
      </c>
      <c r="CN12" s="587"/>
      <c r="CO12" s="481" t="s">
        <v>4</v>
      </c>
      <c r="CP12" s="481" t="s">
        <v>5</v>
      </c>
      <c r="CQ12" s="481" t="s">
        <v>6</v>
      </c>
      <c r="CR12" s="483" t="s">
        <v>7</v>
      </c>
      <c r="CS12" s="587"/>
      <c r="CT12" s="481" t="s">
        <v>4</v>
      </c>
      <c r="CU12" s="481" t="s">
        <v>5</v>
      </c>
      <c r="CV12" s="481" t="s">
        <v>6</v>
      </c>
      <c r="CW12" s="483" t="s">
        <v>7</v>
      </c>
    </row>
    <row r="13" spans="1:101" ht="12" customHeight="1">
      <c r="D13" s="357">
        <v>0</v>
      </c>
      <c r="E13" s="357">
        <v>1</v>
      </c>
      <c r="F13" s="484">
        <v>2</v>
      </c>
      <c r="G13" s="357">
        <v>3</v>
      </c>
      <c r="H13" s="357">
        <v>4</v>
      </c>
      <c r="I13" s="357">
        <v>5</v>
      </c>
      <c r="J13" s="357">
        <v>6</v>
      </c>
      <c r="K13" s="471">
        <v>7</v>
      </c>
      <c r="L13" s="357">
        <v>3</v>
      </c>
      <c r="M13" s="357">
        <v>4</v>
      </c>
      <c r="N13" s="357">
        <v>5</v>
      </c>
      <c r="O13" s="357">
        <v>6</v>
      </c>
      <c r="P13" s="485">
        <v>7</v>
      </c>
      <c r="Q13" s="484">
        <v>3</v>
      </c>
      <c r="R13" s="357">
        <v>4</v>
      </c>
      <c r="S13" s="357">
        <v>5</v>
      </c>
      <c r="T13" s="357">
        <v>6</v>
      </c>
      <c r="U13" s="357">
        <v>7</v>
      </c>
      <c r="V13" s="484">
        <v>3</v>
      </c>
      <c r="W13" s="357">
        <v>4</v>
      </c>
      <c r="X13" s="357">
        <v>5</v>
      </c>
      <c r="Y13" s="357">
        <v>6</v>
      </c>
      <c r="Z13" s="485">
        <v>7</v>
      </c>
      <c r="AA13" s="484">
        <v>3</v>
      </c>
      <c r="AB13" s="357">
        <v>4</v>
      </c>
      <c r="AC13" s="357">
        <v>5</v>
      </c>
      <c r="AD13" s="357">
        <v>6</v>
      </c>
      <c r="AE13" s="485">
        <v>7</v>
      </c>
      <c r="AF13" s="484">
        <v>3</v>
      </c>
      <c r="AG13" s="357">
        <v>4</v>
      </c>
      <c r="AH13" s="357">
        <v>5</v>
      </c>
      <c r="AI13" s="357">
        <v>6</v>
      </c>
      <c r="AJ13" s="485">
        <v>7</v>
      </c>
      <c r="AK13" s="484">
        <v>3</v>
      </c>
      <c r="AL13" s="357">
        <v>4</v>
      </c>
      <c r="AM13" s="357">
        <v>5</v>
      </c>
      <c r="AN13" s="357">
        <v>6</v>
      </c>
      <c r="AO13" s="485">
        <v>7</v>
      </c>
      <c r="AP13" s="484">
        <v>3</v>
      </c>
      <c r="AQ13" s="357">
        <v>4</v>
      </c>
      <c r="AR13" s="357">
        <v>5</v>
      </c>
      <c r="AS13" s="357">
        <v>6</v>
      </c>
      <c r="AT13" s="485">
        <v>7</v>
      </c>
      <c r="AU13" s="484">
        <v>3</v>
      </c>
      <c r="AV13" s="357">
        <v>4</v>
      </c>
      <c r="AW13" s="357">
        <v>5</v>
      </c>
      <c r="AX13" s="357">
        <v>6</v>
      </c>
      <c r="AY13" s="485">
        <v>7</v>
      </c>
      <c r="AZ13" s="484">
        <v>3</v>
      </c>
      <c r="BA13" s="357">
        <v>4</v>
      </c>
      <c r="BB13" s="357">
        <v>5</v>
      </c>
      <c r="BC13" s="357">
        <v>6</v>
      </c>
      <c r="BD13" s="485">
        <v>7</v>
      </c>
      <c r="BE13" s="484">
        <v>3</v>
      </c>
      <c r="BF13" s="357">
        <v>4</v>
      </c>
      <c r="BG13" s="357">
        <v>5</v>
      </c>
      <c r="BH13" s="357">
        <v>6</v>
      </c>
      <c r="BI13" s="485">
        <v>7</v>
      </c>
      <c r="BJ13" s="484">
        <v>3</v>
      </c>
      <c r="BK13" s="357">
        <v>4</v>
      </c>
      <c r="BL13" s="357">
        <v>5</v>
      </c>
      <c r="BM13" s="357">
        <v>6</v>
      </c>
      <c r="BN13" s="485">
        <v>7</v>
      </c>
      <c r="BO13" s="484">
        <v>3</v>
      </c>
      <c r="BP13" s="357">
        <v>4</v>
      </c>
      <c r="BQ13" s="357">
        <v>5</v>
      </c>
      <c r="BR13" s="357">
        <v>6</v>
      </c>
      <c r="BS13" s="485">
        <v>7</v>
      </c>
      <c r="BT13" s="484">
        <v>3</v>
      </c>
      <c r="BU13" s="357">
        <v>4</v>
      </c>
      <c r="BV13" s="357">
        <v>5</v>
      </c>
      <c r="BW13" s="357">
        <v>6</v>
      </c>
      <c r="BX13" s="485">
        <v>7</v>
      </c>
      <c r="BY13" s="484">
        <v>3</v>
      </c>
      <c r="BZ13" s="357">
        <v>4</v>
      </c>
      <c r="CA13" s="357">
        <v>5</v>
      </c>
      <c r="CB13" s="357">
        <v>6</v>
      </c>
      <c r="CC13" s="485">
        <v>7</v>
      </c>
      <c r="CD13" s="484">
        <v>3</v>
      </c>
      <c r="CE13" s="357">
        <v>4</v>
      </c>
      <c r="CF13" s="357">
        <v>5</v>
      </c>
      <c r="CG13" s="357">
        <v>6</v>
      </c>
      <c r="CH13" s="485">
        <v>7</v>
      </c>
      <c r="CI13" s="484">
        <v>3</v>
      </c>
      <c r="CJ13" s="357">
        <v>4</v>
      </c>
      <c r="CK13" s="357">
        <v>5</v>
      </c>
      <c r="CL13" s="357">
        <v>6</v>
      </c>
      <c r="CM13" s="485">
        <v>7</v>
      </c>
      <c r="CN13" s="484">
        <v>3</v>
      </c>
      <c r="CO13" s="357">
        <v>4</v>
      </c>
      <c r="CP13" s="357">
        <v>5</v>
      </c>
      <c r="CQ13" s="357">
        <v>6</v>
      </c>
      <c r="CR13" s="485">
        <v>7</v>
      </c>
      <c r="CS13" s="484">
        <v>3</v>
      </c>
      <c r="CT13" s="357">
        <v>4</v>
      </c>
      <c r="CU13" s="357">
        <v>5</v>
      </c>
      <c r="CV13" s="357">
        <v>6</v>
      </c>
      <c r="CW13" s="485">
        <v>7</v>
      </c>
    </row>
    <row r="14" spans="1:101" s="358" customFormat="1" ht="15" customHeight="1" thickBot="1">
      <c r="C14" s="359"/>
      <c r="D14" s="600" t="s">
        <v>210</v>
      </c>
      <c r="E14" s="601"/>
      <c r="F14" s="609" t="s">
        <v>548</v>
      </c>
      <c r="G14" s="607"/>
      <c r="H14" s="607"/>
      <c r="I14" s="607"/>
      <c r="J14" s="607"/>
      <c r="K14" s="613"/>
      <c r="L14" s="522"/>
      <c r="M14" s="607" t="s">
        <v>516</v>
      </c>
      <c r="N14" s="607"/>
      <c r="O14" s="607"/>
      <c r="P14" s="608"/>
      <c r="Q14" s="609" t="s">
        <v>549</v>
      </c>
      <c r="R14" s="607"/>
      <c r="S14" s="607"/>
      <c r="T14" s="607"/>
      <c r="U14" s="607"/>
      <c r="V14" s="609" t="s">
        <v>22</v>
      </c>
      <c r="W14" s="607"/>
      <c r="X14" s="607"/>
      <c r="Y14" s="607"/>
      <c r="Z14" s="608"/>
      <c r="AA14" s="609" t="s">
        <v>533</v>
      </c>
      <c r="AB14" s="607"/>
      <c r="AC14" s="607"/>
      <c r="AD14" s="607"/>
      <c r="AE14" s="608"/>
      <c r="AF14" s="591" t="s">
        <v>519</v>
      </c>
      <c r="AG14" s="592"/>
      <c r="AH14" s="592"/>
      <c r="AI14" s="592"/>
      <c r="AJ14" s="593"/>
      <c r="AK14" s="591" t="s">
        <v>538</v>
      </c>
      <c r="AL14" s="592"/>
      <c r="AM14" s="592"/>
      <c r="AN14" s="592"/>
      <c r="AO14" s="593"/>
      <c r="AP14" s="591" t="s">
        <v>520</v>
      </c>
      <c r="AQ14" s="592"/>
      <c r="AR14" s="592"/>
      <c r="AS14" s="592"/>
      <c r="AT14" s="593"/>
      <c r="AU14" s="591" t="s">
        <v>521</v>
      </c>
      <c r="AV14" s="592"/>
      <c r="AW14" s="592"/>
      <c r="AX14" s="592"/>
      <c r="AY14" s="593"/>
      <c r="AZ14" s="591" t="s">
        <v>539</v>
      </c>
      <c r="BA14" s="592"/>
      <c r="BB14" s="592"/>
      <c r="BC14" s="592"/>
      <c r="BD14" s="593"/>
      <c r="BE14" s="591" t="s">
        <v>541</v>
      </c>
      <c r="BF14" s="592"/>
      <c r="BG14" s="592"/>
      <c r="BH14" s="592"/>
      <c r="BI14" s="593"/>
      <c r="BJ14" s="591" t="s">
        <v>525</v>
      </c>
      <c r="BK14" s="592"/>
      <c r="BL14" s="592"/>
      <c r="BM14" s="592"/>
      <c r="BN14" s="593"/>
      <c r="BO14" s="591" t="s">
        <v>526</v>
      </c>
      <c r="BP14" s="592"/>
      <c r="BQ14" s="592"/>
      <c r="BR14" s="592"/>
      <c r="BS14" s="593"/>
      <c r="BT14" s="591" t="s">
        <v>527</v>
      </c>
      <c r="BU14" s="592"/>
      <c r="BV14" s="592"/>
      <c r="BW14" s="592"/>
      <c r="BX14" s="593"/>
      <c r="BY14" s="591" t="s">
        <v>557</v>
      </c>
      <c r="BZ14" s="592"/>
      <c r="CA14" s="592"/>
      <c r="CB14" s="592"/>
      <c r="CC14" s="593"/>
      <c r="CD14" s="591" t="s">
        <v>556</v>
      </c>
      <c r="CE14" s="592"/>
      <c r="CF14" s="592"/>
      <c r="CG14" s="592"/>
      <c r="CH14" s="593"/>
      <c r="CI14" s="591" t="s">
        <v>528</v>
      </c>
      <c r="CJ14" s="592"/>
      <c r="CK14" s="592"/>
      <c r="CL14" s="592"/>
      <c r="CM14" s="593"/>
      <c r="CN14" s="591" t="s">
        <v>529</v>
      </c>
      <c r="CO14" s="592"/>
      <c r="CP14" s="592"/>
      <c r="CQ14" s="592"/>
      <c r="CR14" s="593"/>
      <c r="CS14" s="591" t="s">
        <v>530</v>
      </c>
      <c r="CT14" s="592"/>
      <c r="CU14" s="592"/>
      <c r="CV14" s="592"/>
      <c r="CW14" s="593"/>
    </row>
    <row r="15" spans="1:101" s="358" customFormat="1" ht="15" customHeight="1">
      <c r="C15" s="359"/>
      <c r="D15" s="360" t="s">
        <v>211</v>
      </c>
      <c r="E15" s="361" t="s">
        <v>212</v>
      </c>
      <c r="F15" s="519">
        <v>10</v>
      </c>
      <c r="G15" s="516">
        <f>SUM(H15:K15)</f>
        <v>17152.310000000001</v>
      </c>
      <c r="H15" s="516">
        <f>H16+H17+H20+H25</f>
        <v>13438.516</v>
      </c>
      <c r="I15" s="516">
        <f>I16+I17+I20+I25</f>
        <v>3668.2740000000003</v>
      </c>
      <c r="J15" s="516">
        <f>J16+J17+J20+J25</f>
        <v>45.52</v>
      </c>
      <c r="K15" s="520">
        <f>K16+K17+K20+K25</f>
        <v>0</v>
      </c>
      <c r="L15" s="521">
        <f>SUM(M15:P15)</f>
        <v>15406.983</v>
      </c>
      <c r="M15" s="516">
        <f>M16+M17+M20+M25</f>
        <v>12185.11</v>
      </c>
      <c r="N15" s="516">
        <f>N16+N17+N20+N25</f>
        <v>3181.0110000000004</v>
      </c>
      <c r="O15" s="516">
        <f>O16+O17+O20+O25</f>
        <v>40.862000000000002</v>
      </c>
      <c r="P15" s="520">
        <f>P16+P17+P20+P25</f>
        <v>0</v>
      </c>
      <c r="Q15" s="516">
        <f>SUM(R15:U15)</f>
        <v>16630.949000000001</v>
      </c>
      <c r="R15" s="516">
        <f>R16+R17+R20+R25</f>
        <v>13071.37</v>
      </c>
      <c r="S15" s="516">
        <f>S16+S17+S20+S25</f>
        <v>3515.2070000000003</v>
      </c>
      <c r="T15" s="516">
        <f>T16+T17+T20+T25</f>
        <v>44.372</v>
      </c>
      <c r="U15" s="516">
        <f>U16+U17+U20+U25</f>
        <v>0</v>
      </c>
      <c r="V15" s="517">
        <f>SUM(W15:Z15)</f>
        <v>49190.241999999998</v>
      </c>
      <c r="W15" s="516">
        <f>W16+W17+W20+W25</f>
        <v>38694.995999999999</v>
      </c>
      <c r="X15" s="516">
        <f>X16+X17+X20+X25</f>
        <v>10364.491999999998</v>
      </c>
      <c r="Y15" s="516">
        <f>Y16+Y17+Y20+Y25</f>
        <v>130.75399999999999</v>
      </c>
      <c r="Z15" s="518">
        <f>Z16+Z17+Z20+Z25</f>
        <v>0</v>
      </c>
      <c r="AA15" s="517">
        <f>SUM(AB15:AE15)</f>
        <v>14925.114999999998</v>
      </c>
      <c r="AB15" s="516">
        <f>AB16+AB17+AB20+AB25</f>
        <v>11765.32</v>
      </c>
      <c r="AC15" s="516">
        <f>AC16+AC17+AC20+AC25</f>
        <v>3026.9779999999996</v>
      </c>
      <c r="AD15" s="516">
        <f>AD16+AD17+AD20+AD25</f>
        <v>132.81700000000001</v>
      </c>
      <c r="AE15" s="518">
        <f>AE16+AE17+AE20+AE25</f>
        <v>0</v>
      </c>
      <c r="AF15" s="521">
        <f>SUM(AG15:AJ15)</f>
        <v>13643.941999999999</v>
      </c>
      <c r="AG15" s="516">
        <f>AG16+AG17+AG20+AG25</f>
        <v>10692.328</v>
      </c>
      <c r="AH15" s="516">
        <f>AH16+AH17+AH20+AH25</f>
        <v>2812.8040000000001</v>
      </c>
      <c r="AI15" s="516">
        <f>AI16+AI17+AI20+AI25</f>
        <v>138.81</v>
      </c>
      <c r="AJ15" s="518">
        <f>AJ16+AJ17+AJ20+AJ25</f>
        <v>0</v>
      </c>
      <c r="AK15" s="521">
        <f>SUM(AL15:AO15)</f>
        <v>11939.477999999999</v>
      </c>
      <c r="AL15" s="516">
        <f>AL16+AL17+AL20+AL25</f>
        <v>9552.9329999999991</v>
      </c>
      <c r="AM15" s="516">
        <f>AM16+AM17+AM20+AM25</f>
        <v>2283.779</v>
      </c>
      <c r="AN15" s="516">
        <f>AN16+AN17+AN20+AN25</f>
        <v>102.76600000000001</v>
      </c>
      <c r="AO15" s="518">
        <f>AO16+AO17+AO20+AO25</f>
        <v>0</v>
      </c>
      <c r="AP15" s="521">
        <f>SUM(AQ15:AT15)</f>
        <v>40508.534999999996</v>
      </c>
      <c r="AQ15" s="516">
        <f>AQ16+AQ17+AQ20+AQ25</f>
        <v>32010.580999999998</v>
      </c>
      <c r="AR15" s="516">
        <f>AR16+AR17+AR20+AR25</f>
        <v>8123.5609999999997</v>
      </c>
      <c r="AS15" s="516">
        <f>AS16+AS17+AS20+AS25</f>
        <v>374.39299999999997</v>
      </c>
      <c r="AT15" s="518">
        <f>AT16+AT17+AT20+AT25</f>
        <v>0</v>
      </c>
      <c r="AU15" s="521">
        <f>SUM(AV15:AY15)</f>
        <v>89698.777000000002</v>
      </c>
      <c r="AV15" s="516">
        <f>AV16+AV17+AV20+AV25</f>
        <v>70705.577000000005</v>
      </c>
      <c r="AW15" s="516">
        <f>AW16+AW17+AW20+AW25</f>
        <v>18488.053</v>
      </c>
      <c r="AX15" s="516">
        <f>AX16+AX17+AX20+AX25</f>
        <v>505.14699999999999</v>
      </c>
      <c r="AY15" s="518">
        <f>AY16+AY17+AY20+AY25</f>
        <v>0</v>
      </c>
      <c r="AZ15" s="521">
        <f>SUM(BA15:BD15)</f>
        <v>12097.928</v>
      </c>
      <c r="BA15" s="516">
        <f>BA16+BA17+BA20+BA25</f>
        <v>9763.0110000000004</v>
      </c>
      <c r="BB15" s="516">
        <f>BB16+BB17+BB20+BB25</f>
        <v>2232.6469999999999</v>
      </c>
      <c r="BC15" s="516">
        <f>BC16+BC17+BC20+BC25</f>
        <v>102.27</v>
      </c>
      <c r="BD15" s="518">
        <f>BD16+BD17+BD20+BD25</f>
        <v>0</v>
      </c>
      <c r="BE15" s="521">
        <f>SUM(BF15:BI15)</f>
        <v>13071.504999999999</v>
      </c>
      <c r="BF15" s="516">
        <f>BF16+BF17+BF20+BF25</f>
        <v>10556.81</v>
      </c>
      <c r="BG15" s="516">
        <f>BG16+BG17+BG20+BG25</f>
        <v>2408.9760000000001</v>
      </c>
      <c r="BH15" s="516">
        <f>BH16+BH17+BH20+BH25</f>
        <v>105.71899999999999</v>
      </c>
      <c r="BI15" s="518">
        <f>BI16+BI17+BI20+BI25</f>
        <v>0</v>
      </c>
      <c r="BJ15" s="521">
        <f>SUM(BK15:BN15)</f>
        <v>14522.570999999998</v>
      </c>
      <c r="BK15" s="516">
        <f>BK16+BK17+BK20+BK25</f>
        <v>11658.421999999999</v>
      </c>
      <c r="BL15" s="516">
        <f>BL16+BL17+BL20+BL25</f>
        <v>2736.1259999999997</v>
      </c>
      <c r="BM15" s="516">
        <f>BM16+BM17+BM20+BM25</f>
        <v>128.023</v>
      </c>
      <c r="BN15" s="518">
        <f>BN16+BN17+BN20+BN25</f>
        <v>0</v>
      </c>
      <c r="BO15" s="521">
        <f>SUM(BP15:BS15)</f>
        <v>39692.004000000001</v>
      </c>
      <c r="BP15" s="516">
        <f>BP16+BP17+BP20+BP25</f>
        <v>31978.242999999999</v>
      </c>
      <c r="BQ15" s="516">
        <f>BQ16+BQ17+BQ20+BQ25</f>
        <v>7377.7489999999998</v>
      </c>
      <c r="BR15" s="516">
        <f>BR16+BR17+BR20+BR25</f>
        <v>336.012</v>
      </c>
      <c r="BS15" s="518">
        <f>BS16+BS17+BS20+BS25</f>
        <v>0</v>
      </c>
      <c r="BT15" s="521">
        <f>SUM(BU15:BX15)</f>
        <v>15640.284</v>
      </c>
      <c r="BU15" s="516">
        <f>BU16+BU17+BU20+BU25</f>
        <v>12441.380000000001</v>
      </c>
      <c r="BV15" s="516">
        <f>BV16+BV17+BV20+BV25</f>
        <v>3045.953</v>
      </c>
      <c r="BW15" s="516">
        <f>BW16+BW17+BW20+BW25</f>
        <v>152.95099999999999</v>
      </c>
      <c r="BX15" s="518">
        <f>BX16+BX17+BX20+BX25</f>
        <v>0</v>
      </c>
      <c r="BY15" s="521">
        <f>SUM(BZ15:CC15)</f>
        <v>16402.744999999999</v>
      </c>
      <c r="BZ15" s="516">
        <f>BZ16+BZ17+BZ20+BZ25</f>
        <v>12905.448</v>
      </c>
      <c r="CA15" s="516">
        <f>CA16+CA17+CA20+CA25</f>
        <v>3300.9720000000002</v>
      </c>
      <c r="CB15" s="516">
        <f>CB16+CB17+CB20+CB25</f>
        <v>196.32499999999999</v>
      </c>
      <c r="CC15" s="518">
        <f>CC16+CC17+CC20+CC25</f>
        <v>0</v>
      </c>
      <c r="CD15" s="521">
        <f>SUM(CE15:CH15)</f>
        <v>17761.719000000001</v>
      </c>
      <c r="CE15" s="516">
        <f>CE16+CE17+CE20+CE25</f>
        <v>13843.001000000002</v>
      </c>
      <c r="CF15" s="516">
        <f>CF16+CF17+CF20+CF25</f>
        <v>3681.5719999999997</v>
      </c>
      <c r="CG15" s="516">
        <f>CG16+CG17+CG20+CG25</f>
        <v>237.14599999999999</v>
      </c>
      <c r="CH15" s="518">
        <f>CH16+CH17+CH20+CH25</f>
        <v>0</v>
      </c>
      <c r="CI15" s="521">
        <f>SUM(CJ15:CM15)</f>
        <v>49804.748</v>
      </c>
      <c r="CJ15" s="516">
        <f>CJ16+CJ17+CJ20+CJ25</f>
        <v>39189.828999999998</v>
      </c>
      <c r="CK15" s="516">
        <f>CK16+CK17+CK20+CK25</f>
        <v>10028.497000000001</v>
      </c>
      <c r="CL15" s="516">
        <f>CL16+CL17+CL20+CL25</f>
        <v>586.42200000000003</v>
      </c>
      <c r="CM15" s="518">
        <f>CM16+CM17+CM20+CM25</f>
        <v>0</v>
      </c>
      <c r="CN15" s="521">
        <f>SUM(CO15:CR15)</f>
        <v>89496.751999999979</v>
      </c>
      <c r="CO15" s="516">
        <f>CO16+CO17+CO20+CO25</f>
        <v>71168.071999999986</v>
      </c>
      <c r="CP15" s="516">
        <f>CP16+CP17+CP20+CP25</f>
        <v>17406.245999999999</v>
      </c>
      <c r="CQ15" s="516">
        <f>CQ16+CQ17+CQ20+CQ25</f>
        <v>922.43399999999997</v>
      </c>
      <c r="CR15" s="518">
        <f>CR16+CR17+CR20+CR25</f>
        <v>0</v>
      </c>
      <c r="CS15" s="521">
        <f>SUM(CT15:CW15)</f>
        <v>179195.52900000004</v>
      </c>
      <c r="CT15" s="516">
        <f>CT16+CT17+CT20+CT25</f>
        <v>141873.64900000003</v>
      </c>
      <c r="CU15" s="516">
        <f>CU16+CU17+CU20+CU25</f>
        <v>35894.298999999999</v>
      </c>
      <c r="CV15" s="516">
        <f>CV16+CV17+CV20+CV25</f>
        <v>1427.5810000000001</v>
      </c>
      <c r="CW15" s="518">
        <f>CW16+CW17+CW20+CW25</f>
        <v>0</v>
      </c>
    </row>
    <row r="16" spans="1:101" s="358" customFormat="1" ht="15" customHeight="1">
      <c r="C16" s="359"/>
      <c r="D16" s="360" t="s">
        <v>213</v>
      </c>
      <c r="E16" s="365" t="s">
        <v>214</v>
      </c>
      <c r="F16" s="362">
        <v>20</v>
      </c>
      <c r="G16" s="363">
        <f>SUM(H16:K16)</f>
        <v>12.925000000000001</v>
      </c>
      <c r="H16" s="187">
        <f>баланс!D14/1000</f>
        <v>12.925000000000001</v>
      </c>
      <c r="I16" s="366"/>
      <c r="J16" s="366"/>
      <c r="K16" s="465"/>
      <c r="L16" s="454">
        <f>SUM(M16:P16)</f>
        <v>11.525</v>
      </c>
      <c r="M16" s="187">
        <f>баланс!I14/1000</f>
        <v>11.525</v>
      </c>
      <c r="N16" s="366"/>
      <c r="O16" s="366"/>
      <c r="P16" s="465"/>
      <c r="Q16" s="363">
        <f>SUM(R16:U16)</f>
        <v>9.7769999999999992</v>
      </c>
      <c r="R16" s="187">
        <f>баланс!N14/1000</f>
        <v>9.7769999999999992</v>
      </c>
      <c r="S16" s="366"/>
      <c r="T16" s="366"/>
      <c r="U16" s="366"/>
      <c r="V16" s="486">
        <f>SUM(W16:Z16)</f>
        <v>34.226999999999997</v>
      </c>
      <c r="W16" s="187">
        <f>баланс!S14/1000</f>
        <v>34.226999999999997</v>
      </c>
      <c r="X16" s="366"/>
      <c r="Y16" s="366"/>
      <c r="Z16" s="488"/>
      <c r="AA16" s="486">
        <f>SUM(AB16:AE16)</f>
        <v>4.3570000000000002</v>
      </c>
      <c r="AB16" s="187">
        <f>баланс!X14/1000</f>
        <v>4.3570000000000002</v>
      </c>
      <c r="AC16" s="366"/>
      <c r="AD16" s="366"/>
      <c r="AE16" s="488"/>
      <c r="AF16" s="454">
        <f>SUM(AG16:AJ16)</f>
        <v>1.839</v>
      </c>
      <c r="AG16" s="187">
        <f>баланс!AC14/1000</f>
        <v>1.839</v>
      </c>
      <c r="AH16" s="366"/>
      <c r="AI16" s="366"/>
      <c r="AJ16" s="488"/>
      <c r="AK16" s="454">
        <f>SUM(AL16:AO16)</f>
        <v>0.79600000000000004</v>
      </c>
      <c r="AL16" s="187">
        <f>баланс!AH14/1000</f>
        <v>0.79600000000000004</v>
      </c>
      <c r="AM16" s="366"/>
      <c r="AN16" s="366"/>
      <c r="AO16" s="488"/>
      <c r="AP16" s="454">
        <f>SUM(AQ16:AT16)</f>
        <v>6.992</v>
      </c>
      <c r="AQ16" s="187">
        <f>баланс!AM14/1000</f>
        <v>6.992</v>
      </c>
      <c r="AR16" s="366"/>
      <c r="AS16" s="366"/>
      <c r="AT16" s="488"/>
      <c r="AU16" s="454">
        <f>SUM(AV16:AY16)</f>
        <v>41.219000000000001</v>
      </c>
      <c r="AV16" s="187">
        <f>баланс!AR14/1000</f>
        <v>41.219000000000001</v>
      </c>
      <c r="AW16" s="366"/>
      <c r="AX16" s="366"/>
      <c r="AY16" s="488"/>
      <c r="AZ16" s="454">
        <f>SUM(BA16:BD16)</f>
        <v>0.89</v>
      </c>
      <c r="BA16" s="187">
        <f>баланс!AW14/1000</f>
        <v>0.89</v>
      </c>
      <c r="BB16" s="366"/>
      <c r="BC16" s="366"/>
      <c r="BD16" s="488"/>
      <c r="BE16" s="454">
        <f>SUM(BF16:BI16)</f>
        <v>1.032</v>
      </c>
      <c r="BF16" s="187">
        <f>баланс!BB14/1000</f>
        <v>1.032</v>
      </c>
      <c r="BG16" s="366"/>
      <c r="BH16" s="366"/>
      <c r="BI16" s="488"/>
      <c r="BJ16" s="454">
        <f>SUM(BK16:BN16)</f>
        <v>2.637</v>
      </c>
      <c r="BK16" s="187">
        <f>баланс!BG14/1000</f>
        <v>2.637</v>
      </c>
      <c r="BL16" s="366"/>
      <c r="BM16" s="366"/>
      <c r="BN16" s="488"/>
      <c r="BO16" s="454">
        <f>SUM(BP16:BS16)</f>
        <v>4.5590000000000002</v>
      </c>
      <c r="BP16" s="187">
        <f>баланс!BL14/1000</f>
        <v>4.5590000000000002</v>
      </c>
      <c r="BQ16" s="366"/>
      <c r="BR16" s="366"/>
      <c r="BS16" s="488"/>
      <c r="BT16" s="454">
        <f>SUM(BU16:BX16)</f>
        <v>5.5140000000000002</v>
      </c>
      <c r="BU16" s="187">
        <f>баланс!BQ14/1000</f>
        <v>5.5140000000000002</v>
      </c>
      <c r="BV16" s="366"/>
      <c r="BW16" s="366"/>
      <c r="BX16" s="488"/>
      <c r="BY16" s="454">
        <f>SUM(BZ16:CC16)</f>
        <v>8.7520000000000007</v>
      </c>
      <c r="BZ16" s="187">
        <f>баланс!BV14/1000</f>
        <v>8.7520000000000007</v>
      </c>
      <c r="CA16" s="366"/>
      <c r="CB16" s="366"/>
      <c r="CC16" s="488"/>
      <c r="CD16" s="454">
        <f>SUM(CE16:CH16)</f>
        <v>14.436</v>
      </c>
      <c r="CE16" s="187">
        <f>баланс!CA14/1000</f>
        <v>14.436</v>
      </c>
      <c r="CF16" s="366"/>
      <c r="CG16" s="366"/>
      <c r="CH16" s="488"/>
      <c r="CI16" s="454">
        <f>SUM(CJ16:CM16)</f>
        <v>28.702000000000002</v>
      </c>
      <c r="CJ16" s="187">
        <f>баланс!CF14/1000</f>
        <v>28.702000000000002</v>
      </c>
      <c r="CK16" s="366"/>
      <c r="CL16" s="366"/>
      <c r="CM16" s="488"/>
      <c r="CN16" s="454">
        <f>SUM(CO16:CR16)</f>
        <v>33.261000000000003</v>
      </c>
      <c r="CO16" s="187">
        <f>баланс!CK14/1000</f>
        <v>33.261000000000003</v>
      </c>
      <c r="CP16" s="366"/>
      <c r="CQ16" s="366"/>
      <c r="CR16" s="488"/>
      <c r="CS16" s="454">
        <f>SUM(CT16:CW16)</f>
        <v>74.48</v>
      </c>
      <c r="CT16" s="187">
        <f>баланс!CP14/1000</f>
        <v>74.48</v>
      </c>
      <c r="CU16" s="366"/>
      <c r="CV16" s="366"/>
      <c r="CW16" s="488"/>
    </row>
    <row r="17" spans="3:101" s="358" customFormat="1">
      <c r="C17" s="359"/>
      <c r="D17" s="360" t="s">
        <v>215</v>
      </c>
      <c r="E17" s="365" t="s">
        <v>216</v>
      </c>
      <c r="F17" s="362">
        <v>30</v>
      </c>
      <c r="G17" s="363">
        <f>SUM(H17:K17)</f>
        <v>0</v>
      </c>
      <c r="H17" s="363">
        <f>SUM(H18:H19)</f>
        <v>0</v>
      </c>
      <c r="I17" s="363">
        <f>SUM(I18:I19)</f>
        <v>0</v>
      </c>
      <c r="J17" s="363">
        <f>SUM(J18:J19)</f>
        <v>0</v>
      </c>
      <c r="K17" s="464">
        <f>SUM(K18:K19)</f>
        <v>0</v>
      </c>
      <c r="L17" s="454">
        <f>SUM(M17:P17)</f>
        <v>0</v>
      </c>
      <c r="M17" s="363">
        <f>SUM(M18:M19)</f>
        <v>0</v>
      </c>
      <c r="N17" s="363">
        <f>SUM(N18:N19)</f>
        <v>0</v>
      </c>
      <c r="O17" s="363">
        <f>SUM(O18:O19)</f>
        <v>0</v>
      </c>
      <c r="P17" s="464">
        <f>SUM(P18:P19)</f>
        <v>0</v>
      </c>
      <c r="Q17" s="363">
        <f>SUM(R17:U17)</f>
        <v>0</v>
      </c>
      <c r="R17" s="363">
        <f>SUM(R18:R19)</f>
        <v>0</v>
      </c>
      <c r="S17" s="363">
        <f>SUM(S18:S19)</f>
        <v>0</v>
      </c>
      <c r="T17" s="363">
        <f>SUM(T18:T19)</f>
        <v>0</v>
      </c>
      <c r="U17" s="363">
        <f>SUM(U18:U19)</f>
        <v>0</v>
      </c>
      <c r="V17" s="486">
        <f>SUM(W17:Z17)</f>
        <v>0</v>
      </c>
      <c r="W17" s="363">
        <f>SUM(W18:W19)</f>
        <v>0</v>
      </c>
      <c r="X17" s="363">
        <f>SUM(X18:X19)</f>
        <v>0</v>
      </c>
      <c r="Y17" s="363">
        <f>SUM(Y18:Y19)</f>
        <v>0</v>
      </c>
      <c r="Z17" s="487">
        <f>SUM(Z18:Z19)</f>
        <v>0</v>
      </c>
      <c r="AA17" s="486">
        <f>SUM(AB17:AE17)</f>
        <v>0</v>
      </c>
      <c r="AB17" s="363">
        <f>SUM(AB18:AB19)</f>
        <v>0</v>
      </c>
      <c r="AC17" s="363">
        <f>SUM(AC18:AC19)</f>
        <v>0</v>
      </c>
      <c r="AD17" s="363">
        <f>SUM(AD18:AD19)</f>
        <v>0</v>
      </c>
      <c r="AE17" s="487">
        <f>SUM(AE18:AE19)</f>
        <v>0</v>
      </c>
      <c r="AF17" s="454">
        <f>SUM(AG17:AJ17)</f>
        <v>0</v>
      </c>
      <c r="AG17" s="363">
        <f>SUM(AG18:AG19)</f>
        <v>0</v>
      </c>
      <c r="AH17" s="363">
        <f>SUM(AH18:AH19)</f>
        <v>0</v>
      </c>
      <c r="AI17" s="363">
        <f>SUM(AI18:AI19)</f>
        <v>0</v>
      </c>
      <c r="AJ17" s="487">
        <f>SUM(AJ18:AJ19)</f>
        <v>0</v>
      </c>
      <c r="AK17" s="454">
        <f>SUM(AL17:AO17)</f>
        <v>0</v>
      </c>
      <c r="AL17" s="363">
        <f>SUM(AL18:AL19)</f>
        <v>0</v>
      </c>
      <c r="AM17" s="363">
        <f>SUM(AM18:AM19)</f>
        <v>0</v>
      </c>
      <c r="AN17" s="363">
        <f>SUM(AN18:AN19)</f>
        <v>0</v>
      </c>
      <c r="AO17" s="487">
        <f>SUM(AO18:AO19)</f>
        <v>0</v>
      </c>
      <c r="AP17" s="454">
        <f>SUM(AQ17:AT17)</f>
        <v>0</v>
      </c>
      <c r="AQ17" s="363">
        <f>SUM(AQ18:AQ19)</f>
        <v>0</v>
      </c>
      <c r="AR17" s="363">
        <f>SUM(AR18:AR19)</f>
        <v>0</v>
      </c>
      <c r="AS17" s="363">
        <f>SUM(AS18:AS19)</f>
        <v>0</v>
      </c>
      <c r="AT17" s="487">
        <f>SUM(AT18:AT19)</f>
        <v>0</v>
      </c>
      <c r="AU17" s="454">
        <f>SUM(AV17:AY17)</f>
        <v>0</v>
      </c>
      <c r="AV17" s="363">
        <f>SUM(AV18:AV19)</f>
        <v>0</v>
      </c>
      <c r="AW17" s="363">
        <f>SUM(AW18:AW19)</f>
        <v>0</v>
      </c>
      <c r="AX17" s="363">
        <f>SUM(AX18:AX19)</f>
        <v>0</v>
      </c>
      <c r="AY17" s="487">
        <f>SUM(AY18:AY19)</f>
        <v>0</v>
      </c>
      <c r="AZ17" s="454">
        <f>SUM(BA17:BD17)</f>
        <v>0</v>
      </c>
      <c r="BA17" s="363">
        <f>SUM(BA18:BA19)</f>
        <v>0</v>
      </c>
      <c r="BB17" s="363">
        <f>SUM(BB18:BB19)</f>
        <v>0</v>
      </c>
      <c r="BC17" s="363">
        <f>SUM(BC18:BC19)</f>
        <v>0</v>
      </c>
      <c r="BD17" s="487">
        <f>SUM(BD18:BD19)</f>
        <v>0</v>
      </c>
      <c r="BE17" s="454">
        <f>SUM(BF17:BI17)</f>
        <v>0</v>
      </c>
      <c r="BF17" s="363">
        <f>SUM(BF18:BF19)</f>
        <v>0</v>
      </c>
      <c r="BG17" s="363">
        <f>SUM(BG18:BG19)</f>
        <v>0</v>
      </c>
      <c r="BH17" s="363">
        <f>SUM(BH18:BH19)</f>
        <v>0</v>
      </c>
      <c r="BI17" s="487">
        <f>SUM(BI18:BI19)</f>
        <v>0</v>
      </c>
      <c r="BJ17" s="454">
        <f>SUM(BK17:BN17)</f>
        <v>0</v>
      </c>
      <c r="BK17" s="363">
        <f>SUM(BK18:BK19)</f>
        <v>0</v>
      </c>
      <c r="BL17" s="363">
        <f>SUM(BL18:BL19)</f>
        <v>0</v>
      </c>
      <c r="BM17" s="363">
        <f>SUM(BM18:BM19)</f>
        <v>0</v>
      </c>
      <c r="BN17" s="487">
        <f>SUM(BN18:BN19)</f>
        <v>0</v>
      </c>
      <c r="BO17" s="454">
        <f>SUM(BP17:BS17)</f>
        <v>0</v>
      </c>
      <c r="BP17" s="363">
        <f>SUM(BP18:BP19)</f>
        <v>0</v>
      </c>
      <c r="BQ17" s="363">
        <f>SUM(BQ18:BQ19)</f>
        <v>0</v>
      </c>
      <c r="BR17" s="363">
        <f>SUM(BR18:BR19)</f>
        <v>0</v>
      </c>
      <c r="BS17" s="487">
        <f>SUM(BS18:BS19)</f>
        <v>0</v>
      </c>
      <c r="BT17" s="454">
        <f>SUM(BU17:BX17)</f>
        <v>0</v>
      </c>
      <c r="BU17" s="363">
        <f>SUM(BU18:BU19)</f>
        <v>0</v>
      </c>
      <c r="BV17" s="363">
        <f>SUM(BV18:BV19)</f>
        <v>0</v>
      </c>
      <c r="BW17" s="363">
        <f>SUM(BW18:BW19)</f>
        <v>0</v>
      </c>
      <c r="BX17" s="487">
        <f>SUM(BX18:BX19)</f>
        <v>0</v>
      </c>
      <c r="BY17" s="454">
        <f>SUM(BZ17:CC17)</f>
        <v>0</v>
      </c>
      <c r="BZ17" s="363">
        <f>SUM(BZ18:BZ19)</f>
        <v>0</v>
      </c>
      <c r="CA17" s="363">
        <f>SUM(CA18:CA19)</f>
        <v>0</v>
      </c>
      <c r="CB17" s="363">
        <f>SUM(CB18:CB19)</f>
        <v>0</v>
      </c>
      <c r="CC17" s="487">
        <f>SUM(CC18:CC19)</f>
        <v>0</v>
      </c>
      <c r="CD17" s="454">
        <f>SUM(CE17:CH17)</f>
        <v>0</v>
      </c>
      <c r="CE17" s="363">
        <f>SUM(CE18:CE19)</f>
        <v>0</v>
      </c>
      <c r="CF17" s="363">
        <f>SUM(CF18:CF19)</f>
        <v>0</v>
      </c>
      <c r="CG17" s="363">
        <f>SUM(CG18:CG19)</f>
        <v>0</v>
      </c>
      <c r="CH17" s="487">
        <f>SUM(CH18:CH19)</f>
        <v>0</v>
      </c>
      <c r="CI17" s="454">
        <f>SUM(CJ17:CM17)</f>
        <v>0</v>
      </c>
      <c r="CJ17" s="363">
        <f>SUM(CJ18:CJ19)</f>
        <v>0</v>
      </c>
      <c r="CK17" s="363">
        <f>SUM(CK18:CK19)</f>
        <v>0</v>
      </c>
      <c r="CL17" s="363">
        <f>SUM(CL18:CL19)</f>
        <v>0</v>
      </c>
      <c r="CM17" s="487">
        <f>SUM(CM18:CM19)</f>
        <v>0</v>
      </c>
      <c r="CN17" s="454">
        <f>SUM(CO17:CR17)</f>
        <v>0</v>
      </c>
      <c r="CO17" s="363">
        <f>SUM(CO18:CO19)</f>
        <v>0</v>
      </c>
      <c r="CP17" s="363">
        <f>SUM(CP18:CP19)</f>
        <v>0</v>
      </c>
      <c r="CQ17" s="363">
        <f>SUM(CQ18:CQ19)</f>
        <v>0</v>
      </c>
      <c r="CR17" s="487">
        <f>SUM(CR18:CR19)</f>
        <v>0</v>
      </c>
      <c r="CS17" s="454">
        <f>SUM(CT17:CW17)</f>
        <v>0</v>
      </c>
      <c r="CT17" s="363">
        <f>SUM(CT18:CT19)</f>
        <v>0</v>
      </c>
      <c r="CU17" s="363">
        <f>SUM(CU18:CU19)</f>
        <v>0</v>
      </c>
      <c r="CV17" s="363">
        <f>SUM(CV18:CV19)</f>
        <v>0</v>
      </c>
      <c r="CW17" s="487">
        <f>SUM(CW18:CW19)</f>
        <v>0</v>
      </c>
    </row>
    <row r="18" spans="3:101" s="358" customFormat="1">
      <c r="C18" s="359"/>
      <c r="D18" s="367" t="s">
        <v>217</v>
      </c>
      <c r="E18" s="368"/>
      <c r="F18" s="369" t="s">
        <v>152</v>
      </c>
      <c r="G18" s="370"/>
      <c r="H18" s="370"/>
      <c r="I18" s="370"/>
      <c r="J18" s="370"/>
      <c r="K18" s="466"/>
      <c r="L18" s="370"/>
      <c r="M18" s="370"/>
      <c r="N18" s="370"/>
      <c r="O18" s="370"/>
      <c r="P18" s="466"/>
      <c r="Q18" s="370"/>
      <c r="R18" s="370"/>
      <c r="S18" s="370"/>
      <c r="T18" s="370"/>
      <c r="U18" s="370"/>
      <c r="V18" s="489"/>
      <c r="W18" s="370"/>
      <c r="X18" s="370"/>
      <c r="Y18" s="370"/>
      <c r="Z18" s="490"/>
      <c r="AA18" s="489"/>
      <c r="AB18" s="370"/>
      <c r="AC18" s="370"/>
      <c r="AD18" s="370"/>
      <c r="AE18" s="490"/>
      <c r="AF18" s="370"/>
      <c r="AG18" s="370"/>
      <c r="AH18" s="370"/>
      <c r="AI18" s="370"/>
      <c r="AJ18" s="490"/>
      <c r="AK18" s="370"/>
      <c r="AL18" s="370"/>
      <c r="AM18" s="370"/>
      <c r="AN18" s="370"/>
      <c r="AO18" s="490"/>
      <c r="AP18" s="370"/>
      <c r="AQ18" s="370"/>
      <c r="AR18" s="370"/>
      <c r="AS18" s="370"/>
      <c r="AT18" s="490"/>
      <c r="AU18" s="370"/>
      <c r="AV18" s="370"/>
      <c r="AW18" s="370"/>
      <c r="AX18" s="370"/>
      <c r="AY18" s="490"/>
      <c r="AZ18" s="370"/>
      <c r="BA18" s="370"/>
      <c r="BB18" s="370"/>
      <c r="BC18" s="370"/>
      <c r="BD18" s="490"/>
      <c r="BE18" s="370"/>
      <c r="BF18" s="370"/>
      <c r="BG18" s="370"/>
      <c r="BH18" s="370"/>
      <c r="BI18" s="490"/>
      <c r="BJ18" s="370"/>
      <c r="BK18" s="370"/>
      <c r="BL18" s="370"/>
      <c r="BM18" s="370"/>
      <c r="BN18" s="490"/>
      <c r="BO18" s="370"/>
      <c r="BP18" s="370"/>
      <c r="BQ18" s="370"/>
      <c r="BR18" s="370"/>
      <c r="BS18" s="490"/>
      <c r="BT18" s="370"/>
      <c r="BU18" s="370"/>
      <c r="BV18" s="370"/>
      <c r="BW18" s="370"/>
      <c r="BX18" s="490"/>
      <c r="BY18" s="370"/>
      <c r="BZ18" s="370"/>
      <c r="CA18" s="370"/>
      <c r="CB18" s="370"/>
      <c r="CC18" s="490"/>
      <c r="CD18" s="370"/>
      <c r="CE18" s="370"/>
      <c r="CF18" s="370"/>
      <c r="CG18" s="370"/>
      <c r="CH18" s="490"/>
      <c r="CI18" s="370"/>
      <c r="CJ18" s="370"/>
      <c r="CK18" s="370"/>
      <c r="CL18" s="370"/>
      <c r="CM18" s="490"/>
      <c r="CN18" s="370"/>
      <c r="CO18" s="370"/>
      <c r="CP18" s="370"/>
      <c r="CQ18" s="370"/>
      <c r="CR18" s="490"/>
      <c r="CS18" s="370"/>
      <c r="CT18" s="370"/>
      <c r="CU18" s="370"/>
      <c r="CV18" s="370"/>
      <c r="CW18" s="490"/>
    </row>
    <row r="19" spans="3:101" s="358" customFormat="1">
      <c r="C19" s="359"/>
      <c r="D19" s="371"/>
      <c r="E19" s="372" t="s">
        <v>218</v>
      </c>
      <c r="F19" s="373"/>
      <c r="G19" s="373"/>
      <c r="H19" s="373"/>
      <c r="I19" s="373"/>
      <c r="J19" s="373"/>
      <c r="K19" s="467"/>
      <c r="L19" s="373"/>
      <c r="M19" s="373"/>
      <c r="N19" s="373"/>
      <c r="O19" s="373"/>
      <c r="P19" s="467"/>
      <c r="Q19" s="373"/>
      <c r="R19" s="373"/>
      <c r="S19" s="373"/>
      <c r="T19" s="373"/>
      <c r="U19" s="373"/>
      <c r="V19" s="491"/>
      <c r="W19" s="373"/>
      <c r="X19" s="373"/>
      <c r="Y19" s="373"/>
      <c r="Z19" s="492"/>
      <c r="AA19" s="491"/>
      <c r="AB19" s="373"/>
      <c r="AC19" s="373"/>
      <c r="AD19" s="373"/>
      <c r="AE19" s="492"/>
      <c r="AF19" s="373"/>
      <c r="AG19" s="373"/>
      <c r="AH19" s="373"/>
      <c r="AI19" s="373"/>
      <c r="AJ19" s="492"/>
      <c r="AK19" s="373"/>
      <c r="AL19" s="373"/>
      <c r="AM19" s="373"/>
      <c r="AN19" s="373"/>
      <c r="AO19" s="492"/>
      <c r="AP19" s="373"/>
      <c r="AQ19" s="373"/>
      <c r="AR19" s="373"/>
      <c r="AS19" s="373"/>
      <c r="AT19" s="492"/>
      <c r="AU19" s="373"/>
      <c r="AV19" s="373"/>
      <c r="AW19" s="373"/>
      <c r="AX19" s="373"/>
      <c r="AY19" s="492"/>
      <c r="AZ19" s="373"/>
      <c r="BA19" s="373"/>
      <c r="BB19" s="373"/>
      <c r="BC19" s="373"/>
      <c r="BD19" s="492"/>
      <c r="BE19" s="373"/>
      <c r="BF19" s="373"/>
      <c r="BG19" s="373"/>
      <c r="BH19" s="373"/>
      <c r="BI19" s="492"/>
      <c r="BJ19" s="373"/>
      <c r="BK19" s="373"/>
      <c r="BL19" s="373"/>
      <c r="BM19" s="373"/>
      <c r="BN19" s="492"/>
      <c r="BO19" s="373"/>
      <c r="BP19" s="373"/>
      <c r="BQ19" s="373"/>
      <c r="BR19" s="373"/>
      <c r="BS19" s="492"/>
      <c r="BT19" s="373"/>
      <c r="BU19" s="373"/>
      <c r="BV19" s="373"/>
      <c r="BW19" s="373"/>
      <c r="BX19" s="492"/>
      <c r="BY19" s="373"/>
      <c r="BZ19" s="373"/>
      <c r="CA19" s="373"/>
      <c r="CB19" s="373"/>
      <c r="CC19" s="492"/>
      <c r="CD19" s="373"/>
      <c r="CE19" s="373"/>
      <c r="CF19" s="373"/>
      <c r="CG19" s="373"/>
      <c r="CH19" s="492"/>
      <c r="CI19" s="373"/>
      <c r="CJ19" s="373"/>
      <c r="CK19" s="373"/>
      <c r="CL19" s="373"/>
      <c r="CM19" s="492"/>
      <c r="CN19" s="373"/>
      <c r="CO19" s="373"/>
      <c r="CP19" s="373"/>
      <c r="CQ19" s="373"/>
      <c r="CR19" s="492"/>
      <c r="CS19" s="373"/>
      <c r="CT19" s="373"/>
      <c r="CU19" s="373"/>
      <c r="CV19" s="373"/>
      <c r="CW19" s="492"/>
    </row>
    <row r="20" spans="3:101" s="358" customFormat="1">
      <c r="C20" s="359"/>
      <c r="D20" s="360" t="s">
        <v>219</v>
      </c>
      <c r="E20" s="365" t="s">
        <v>220</v>
      </c>
      <c r="F20" s="362" t="s">
        <v>221</v>
      </c>
      <c r="G20" s="363">
        <f>SUM(H20:K20)</f>
        <v>460.09399999999999</v>
      </c>
      <c r="H20" s="363">
        <f>SUM(H21:H23)</f>
        <v>54.576000000000001</v>
      </c>
      <c r="I20" s="363">
        <f>SUM(I21:I23)</f>
        <v>405.51799999999997</v>
      </c>
      <c r="J20" s="363">
        <f>SUM(J21:J23)</f>
        <v>0</v>
      </c>
      <c r="K20" s="464">
        <f>SUM(K22:K24)</f>
        <v>0</v>
      </c>
      <c r="L20" s="454">
        <f>SUM(M20:P20)</f>
        <v>493.75100000000003</v>
      </c>
      <c r="M20" s="363">
        <f>SUM(M21:M23)</f>
        <v>54.576000000000001</v>
      </c>
      <c r="N20" s="363">
        <f>SUM(N21:N23)</f>
        <v>439.17500000000001</v>
      </c>
      <c r="O20" s="363">
        <f>SUM(O21:O23)</f>
        <v>0</v>
      </c>
      <c r="P20" s="464">
        <f>SUM(P22:P24)</f>
        <v>0</v>
      </c>
      <c r="Q20" s="363">
        <f>SUM(R20:U20)</f>
        <v>426.98</v>
      </c>
      <c r="R20" s="363">
        <f>SUM(R21:R23)</f>
        <v>33.744</v>
      </c>
      <c r="S20" s="363">
        <f>SUM(S21:S23)</f>
        <v>391.85599999999999</v>
      </c>
      <c r="T20" s="363">
        <f>SUM(T22:T24)</f>
        <v>1.38</v>
      </c>
      <c r="U20" s="363">
        <f>SUM(U22:U24)</f>
        <v>0</v>
      </c>
      <c r="V20" s="363">
        <f>SUM(W20:Z20)</f>
        <v>1380.825</v>
      </c>
      <c r="W20" s="363">
        <f>SUM(W22:W24)</f>
        <v>142.89599999999999</v>
      </c>
      <c r="X20" s="363">
        <f>SUM(X21:X23)</f>
        <v>1236.549</v>
      </c>
      <c r="Y20" s="363">
        <f>SUM(Y22:Y24)</f>
        <v>1.38</v>
      </c>
      <c r="Z20" s="530">
        <f>SUM(Z22:Z24)</f>
        <v>0</v>
      </c>
      <c r="AA20" s="454">
        <f>SUM(AB20:AE20)</f>
        <v>283.11700000000002</v>
      </c>
      <c r="AB20" s="363">
        <f>SUM(AB22:AB24)</f>
        <v>16.872</v>
      </c>
      <c r="AC20" s="363">
        <f>SUM(AC21:AC23)</f>
        <v>266.245</v>
      </c>
      <c r="AD20" s="363">
        <f>SUM(AD22:AD24)</f>
        <v>0</v>
      </c>
      <c r="AE20" s="487">
        <f>SUM(AE22:AE24)</f>
        <v>0</v>
      </c>
      <c r="AF20" s="454">
        <f>SUM(AG20:AJ20)</f>
        <v>316.22499999999997</v>
      </c>
      <c r="AG20" s="363">
        <f>SUM(AG22:AG24)</f>
        <v>13.224</v>
      </c>
      <c r="AH20" s="535">
        <f>SUM(AH21:AH23)</f>
        <v>303.00099999999998</v>
      </c>
      <c r="AI20" s="363">
        <f>SUM(AI22:AI24)</f>
        <v>0</v>
      </c>
      <c r="AJ20" s="487">
        <f>SUM(AJ22:AJ24)</f>
        <v>0</v>
      </c>
      <c r="AK20" s="454">
        <f>SUM(AL20:AO20)</f>
        <v>293.45999999999998</v>
      </c>
      <c r="AL20" s="363">
        <f>SUM(AL22:AL24)</f>
        <v>5.64</v>
      </c>
      <c r="AM20" s="535">
        <f>SUM(AM21:AM23)</f>
        <v>287.82</v>
      </c>
      <c r="AN20" s="363">
        <f>SUM(AN22:AN24)</f>
        <v>0</v>
      </c>
      <c r="AO20" s="487">
        <f>SUM(AO22:AO24)</f>
        <v>0</v>
      </c>
      <c r="AP20" s="454">
        <f>SUM(AQ20:AT20)</f>
        <v>892.80200000000002</v>
      </c>
      <c r="AQ20" s="363">
        <f>SUM(AQ22:AQ24)</f>
        <v>35.735999999999997</v>
      </c>
      <c r="AR20" s="535">
        <f>SUM(AR21:AR23)</f>
        <v>857.06600000000003</v>
      </c>
      <c r="AS20" s="363">
        <f>SUM(AS22:AS24)</f>
        <v>0</v>
      </c>
      <c r="AT20" s="487">
        <f>SUM(AT22:AT24)</f>
        <v>0</v>
      </c>
      <c r="AU20" s="454">
        <f>SUM(AV20:AY20)</f>
        <v>2273.627</v>
      </c>
      <c r="AV20" s="363">
        <f>SUM(AV22:AV24)</f>
        <v>178.63200000000001</v>
      </c>
      <c r="AW20" s="535">
        <f>SUM(AW21:AW23)</f>
        <v>2093.6149999999998</v>
      </c>
      <c r="AX20" s="363">
        <f>SUM(AX22:AX24)</f>
        <v>1.38</v>
      </c>
      <c r="AY20" s="487">
        <f>SUM(AY22:AY24)</f>
        <v>0</v>
      </c>
      <c r="AZ20" s="454">
        <f>SUM(BA20:BD20)</f>
        <v>352.53300000000002</v>
      </c>
      <c r="BA20" s="363">
        <f>SUM(BA22:BA24)</f>
        <v>3.3359999999999999</v>
      </c>
      <c r="BB20" s="535">
        <f>SUM(BB21:BB23)</f>
        <v>349.197</v>
      </c>
      <c r="BC20" s="363">
        <f>SUM(BC22:BC24)</f>
        <v>0</v>
      </c>
      <c r="BD20" s="487">
        <f>SUM(BD22:BD24)</f>
        <v>0</v>
      </c>
      <c r="BE20" s="454">
        <f>SUM(BF20:BI20)</f>
        <v>321.55899999999997</v>
      </c>
      <c r="BF20" s="363">
        <f>SUM(BF22:BF24)</f>
        <v>4.1280000000000001</v>
      </c>
      <c r="BG20" s="535">
        <f>SUM(BG21:BG23)</f>
        <v>317.43099999999998</v>
      </c>
      <c r="BH20" s="363">
        <f>SUM(BH22:BH24)</f>
        <v>0</v>
      </c>
      <c r="BI20" s="487">
        <f>SUM(BI22:BI24)</f>
        <v>0</v>
      </c>
      <c r="BJ20" s="454">
        <f>SUM(BK20:BN20)</f>
        <v>266.33199999999999</v>
      </c>
      <c r="BK20" s="363">
        <f>SUM(BK22:BK24)</f>
        <v>11.423999999999999</v>
      </c>
      <c r="BL20" s="535">
        <f>SUM(BL21:BL23)</f>
        <v>254.90799999999999</v>
      </c>
      <c r="BM20" s="363">
        <f>SUM(BM22:BM24)</f>
        <v>0</v>
      </c>
      <c r="BN20" s="487">
        <f>SUM(BN22:BN24)</f>
        <v>0</v>
      </c>
      <c r="BO20" s="454">
        <f>SUM(BP20:BS20)</f>
        <v>940.42399999999998</v>
      </c>
      <c r="BP20" s="363">
        <f>SUM(BP22:BP24)</f>
        <v>18.888000000000002</v>
      </c>
      <c r="BQ20" s="535">
        <f>SUM(BQ21:BQ23)</f>
        <v>921.53599999999994</v>
      </c>
      <c r="BR20" s="363">
        <f>SUM(BR22:BR24)</f>
        <v>0</v>
      </c>
      <c r="BS20" s="487">
        <f>SUM(BS22:BS24)</f>
        <v>0</v>
      </c>
      <c r="BT20" s="454">
        <f>SUM(BU20:BX20)</f>
        <v>304.02499999999998</v>
      </c>
      <c r="BU20" s="363">
        <f>SUM(BU22:BU24)</f>
        <v>29.376000000000001</v>
      </c>
      <c r="BV20" s="535">
        <f>SUM(BV21:BV23)</f>
        <v>274.649</v>
      </c>
      <c r="BW20" s="363">
        <f>SUM(BW22:BW24)</f>
        <v>0</v>
      </c>
      <c r="BX20" s="487">
        <f>SUM(BX22:BX24)</f>
        <v>0</v>
      </c>
      <c r="BY20" s="454">
        <f>SUM(BZ20:CC20)</f>
        <v>346.69299999999998</v>
      </c>
      <c r="BZ20" s="363">
        <f>SUM(BZ22:BZ24)</f>
        <v>58.031999999999996</v>
      </c>
      <c r="CA20" s="535">
        <f>SUM(CA21:CA23)</f>
        <v>288.661</v>
      </c>
      <c r="CB20" s="363">
        <f>SUM(CB22:CB24)</f>
        <v>0</v>
      </c>
      <c r="CC20" s="487">
        <f>SUM(CC22:CC24)</f>
        <v>0</v>
      </c>
      <c r="CD20" s="454">
        <f>SUM(CE20:CH20)</f>
        <v>332.24399999999997</v>
      </c>
      <c r="CE20" s="363">
        <f>SUM(CE22:CE24)</f>
        <v>61.488</v>
      </c>
      <c r="CF20" s="535">
        <f>SUM(CF21:CF23)</f>
        <v>270.75599999999997</v>
      </c>
      <c r="CG20" s="363">
        <f>SUM(CG22:CG24)</f>
        <v>0</v>
      </c>
      <c r="CH20" s="487">
        <f>SUM(CH22:CH24)</f>
        <v>0</v>
      </c>
      <c r="CI20" s="454">
        <f>SUM(CJ20:CM20)</f>
        <v>982.96199999999999</v>
      </c>
      <c r="CJ20" s="363">
        <f>SUM(CJ22:CJ24)</f>
        <v>148.89599999999999</v>
      </c>
      <c r="CK20" s="535">
        <f>SUM(CK21:CK23)</f>
        <v>834.06600000000003</v>
      </c>
      <c r="CL20" s="363">
        <f>SUM(CL22:CL24)</f>
        <v>0</v>
      </c>
      <c r="CM20" s="487">
        <f>SUM(CM22:CM24)</f>
        <v>0</v>
      </c>
      <c r="CN20" s="454">
        <f>SUM(CO20:CR20)</f>
        <v>1923.386</v>
      </c>
      <c r="CO20" s="363">
        <f>SUM(CO22:CO24)</f>
        <v>167.78399999999999</v>
      </c>
      <c r="CP20" s="535">
        <f>SUM(CP21:CP23)</f>
        <v>1755.6020000000001</v>
      </c>
      <c r="CQ20" s="363">
        <f>SUM(CQ22:CQ24)</f>
        <v>0</v>
      </c>
      <c r="CR20" s="487">
        <f>SUM(CR22:CR24)</f>
        <v>0</v>
      </c>
      <c r="CS20" s="454">
        <f>SUM(CT20:CW20)</f>
        <v>4197.0129999999999</v>
      </c>
      <c r="CT20" s="363">
        <f>SUM(CT22:CT24)</f>
        <v>346.416</v>
      </c>
      <c r="CU20" s="535">
        <f>SUM(CU21:CU23)</f>
        <v>3849.2170000000001</v>
      </c>
      <c r="CV20" s="363">
        <f>SUM(CV22:CV24)</f>
        <v>1.38</v>
      </c>
      <c r="CW20" s="487">
        <f>SUM(CW22:CW24)</f>
        <v>0</v>
      </c>
    </row>
    <row r="21" spans="3:101" s="358" customFormat="1" ht="15">
      <c r="C21" s="359"/>
      <c r="D21" s="452" t="s">
        <v>223</v>
      </c>
      <c r="E21" s="377" t="s">
        <v>224</v>
      </c>
      <c r="F21" s="453"/>
      <c r="G21" s="379">
        <f>SUM(H21:K21)</f>
        <v>405.51799999999997</v>
      </c>
      <c r="H21" s="380"/>
      <c r="I21" s="380">
        <f>баланс!E13/1000</f>
        <v>405.51799999999997</v>
      </c>
      <c r="J21" s="380"/>
      <c r="K21" s="468"/>
      <c r="L21" s="459">
        <f>SUM(M21:P21)</f>
        <v>439.17500000000001</v>
      </c>
      <c r="M21" s="380"/>
      <c r="N21" s="380">
        <f>баланс!J13/1000</f>
        <v>439.17500000000001</v>
      </c>
      <c r="O21" s="380"/>
      <c r="P21" s="468"/>
      <c r="Q21" s="363">
        <f>SUM(R21:U21)</f>
        <v>391.85599999999999</v>
      </c>
      <c r="R21" s="380"/>
      <c r="S21" s="380">
        <f>баланс!O13/1000</f>
        <v>391.85599999999999</v>
      </c>
      <c r="T21" s="380"/>
      <c r="U21" s="468"/>
      <c r="V21" s="363">
        <f>SUM(W21:Z21)</f>
        <v>1236.549</v>
      </c>
      <c r="W21" s="380"/>
      <c r="X21" s="380">
        <f>баланс!T13/1000</f>
        <v>1236.549</v>
      </c>
      <c r="Y21" s="380"/>
      <c r="Z21" s="468"/>
      <c r="AA21" s="363">
        <f>SUM(AB21:AE21)</f>
        <v>266.245</v>
      </c>
      <c r="AB21" s="380"/>
      <c r="AC21" s="380">
        <f>баланс!Y13/1000</f>
        <v>266.245</v>
      </c>
      <c r="AD21" s="380"/>
      <c r="AE21" s="494"/>
      <c r="AF21" s="454">
        <f>SUM(AG21:AJ21)</f>
        <v>303.00099999999998</v>
      </c>
      <c r="AG21" s="537"/>
      <c r="AH21" s="536">
        <f>баланс!AD13/1000</f>
        <v>303.00099999999998</v>
      </c>
      <c r="AI21" s="460"/>
      <c r="AJ21" s="494"/>
      <c r="AK21" s="454">
        <f>SUM(AL21:AO21)</f>
        <v>287.82</v>
      </c>
      <c r="AL21" s="537"/>
      <c r="AM21" s="536">
        <f>баланс!AI13/1000</f>
        <v>287.82</v>
      </c>
      <c r="AN21" s="460"/>
      <c r="AO21" s="494"/>
      <c r="AP21" s="454">
        <f>SUM(AQ21:AT21)</f>
        <v>857.06600000000003</v>
      </c>
      <c r="AQ21" s="537"/>
      <c r="AR21" s="536">
        <f>баланс!AN13/1000</f>
        <v>857.06600000000003</v>
      </c>
      <c r="AS21" s="460"/>
      <c r="AT21" s="494"/>
      <c r="AU21" s="454">
        <f>SUM(AV21:AY21)</f>
        <v>2093.6149999999998</v>
      </c>
      <c r="AV21" s="537"/>
      <c r="AW21" s="536">
        <f>баланс!AS13/1000</f>
        <v>2093.6149999999998</v>
      </c>
      <c r="AX21" s="460"/>
      <c r="AY21" s="494"/>
      <c r="AZ21" s="454">
        <f>SUM(BA21:BD21)</f>
        <v>349.197</v>
      </c>
      <c r="BA21" s="537"/>
      <c r="BB21" s="536">
        <f>баланс!AX13/1000</f>
        <v>349.197</v>
      </c>
      <c r="BC21" s="460"/>
      <c r="BD21" s="494"/>
      <c r="BE21" s="454">
        <f>SUM(BF21:BI21)</f>
        <v>317.43099999999998</v>
      </c>
      <c r="BF21" s="537"/>
      <c r="BG21" s="536">
        <f>баланс!BC13/1000</f>
        <v>317.43099999999998</v>
      </c>
      <c r="BH21" s="460"/>
      <c r="BI21" s="494"/>
      <c r="BJ21" s="454">
        <f>SUM(BK21:BN21)</f>
        <v>254.90799999999999</v>
      </c>
      <c r="BK21" s="537"/>
      <c r="BL21" s="536">
        <f>баланс!BH13/1000</f>
        <v>254.90799999999999</v>
      </c>
      <c r="BM21" s="460"/>
      <c r="BN21" s="494"/>
      <c r="BO21" s="454">
        <f>SUM(BP21:BS21)</f>
        <v>921.53599999999994</v>
      </c>
      <c r="BP21" s="537"/>
      <c r="BQ21" s="536">
        <f>баланс!BM13/1000</f>
        <v>921.53599999999994</v>
      </c>
      <c r="BR21" s="460"/>
      <c r="BS21" s="494"/>
      <c r="BT21" s="454">
        <f>SUM(BU21:BX21)</f>
        <v>274.649</v>
      </c>
      <c r="BU21" s="537"/>
      <c r="BV21" s="536">
        <f>баланс!BR13/1000</f>
        <v>274.649</v>
      </c>
      <c r="BW21" s="460"/>
      <c r="BX21" s="494"/>
      <c r="BY21" s="454">
        <f>SUM(BZ21:CC21)</f>
        <v>288.661</v>
      </c>
      <c r="BZ21" s="537"/>
      <c r="CA21" s="536">
        <f>баланс!BW13/1000</f>
        <v>288.661</v>
      </c>
      <c r="CB21" s="460"/>
      <c r="CC21" s="494"/>
      <c r="CD21" s="454">
        <f>SUM(CE21:CH21)</f>
        <v>270.75599999999997</v>
      </c>
      <c r="CE21" s="537"/>
      <c r="CF21" s="536">
        <f>баланс!CB13/1000</f>
        <v>270.75599999999997</v>
      </c>
      <c r="CG21" s="460"/>
      <c r="CH21" s="494"/>
      <c r="CI21" s="454">
        <f>SUM(CJ21:CM21)</f>
        <v>834.06600000000003</v>
      </c>
      <c r="CJ21" s="537"/>
      <c r="CK21" s="536">
        <f>баланс!CG13/1000</f>
        <v>834.06600000000003</v>
      </c>
      <c r="CL21" s="460"/>
      <c r="CM21" s="494"/>
      <c r="CN21" s="454">
        <f>SUM(CO21:CR21)</f>
        <v>1755.6020000000001</v>
      </c>
      <c r="CO21" s="537"/>
      <c r="CP21" s="536">
        <f>баланс!CL13/1000</f>
        <v>1755.6020000000001</v>
      </c>
      <c r="CQ21" s="460"/>
      <c r="CR21" s="494"/>
      <c r="CS21" s="454">
        <f>SUM(CT21:CW21)</f>
        <v>3849.2170000000001</v>
      </c>
      <c r="CT21" s="537"/>
      <c r="CU21" s="536">
        <f>баланс!CQ13/1000</f>
        <v>3849.2170000000001</v>
      </c>
      <c r="CV21" s="460"/>
      <c r="CW21" s="494"/>
    </row>
    <row r="22" spans="3:101" s="358" customFormat="1">
      <c r="C22" s="359"/>
      <c r="D22" s="455" t="s">
        <v>512</v>
      </c>
      <c r="E22" s="368" t="s">
        <v>498</v>
      </c>
      <c r="F22" s="369" t="s">
        <v>221</v>
      </c>
      <c r="G22" s="379">
        <f>SUM(H22:K22)</f>
        <v>54.576000000000001</v>
      </c>
      <c r="H22" s="380">
        <f>баланс!D17/1000</f>
        <v>54.576000000000001</v>
      </c>
      <c r="I22" s="380"/>
      <c r="J22" s="380"/>
      <c r="K22" s="468"/>
      <c r="L22" s="459">
        <f>SUM(M22:P22)</f>
        <v>54.576000000000001</v>
      </c>
      <c r="M22" s="380">
        <f>баланс!I17/1000</f>
        <v>54.576000000000001</v>
      </c>
      <c r="N22" s="380"/>
      <c r="O22" s="380"/>
      <c r="P22" s="468"/>
      <c r="Q22" s="363">
        <f>SUM(R22:U22)</f>
        <v>33.744</v>
      </c>
      <c r="R22" s="380">
        <f>баланс!N17/1000</f>
        <v>33.744</v>
      </c>
      <c r="S22" s="380"/>
      <c r="T22" s="380"/>
      <c r="U22" s="468"/>
      <c r="V22" s="363">
        <f>SUM(W22:Z22)</f>
        <v>142.89599999999999</v>
      </c>
      <c r="W22" s="380">
        <f>баланс!S17/1000</f>
        <v>142.89599999999999</v>
      </c>
      <c r="X22" s="380"/>
      <c r="Y22" s="380"/>
      <c r="Z22" s="468"/>
      <c r="AA22" s="363">
        <f>SUM(AB22:AE22)</f>
        <v>16.872</v>
      </c>
      <c r="AB22" s="380">
        <f>баланс!X17/1000</f>
        <v>16.872</v>
      </c>
      <c r="AC22" s="380"/>
      <c r="AD22" s="380"/>
      <c r="AE22" s="494"/>
      <c r="AF22" s="454">
        <f>SUM(AG22:AJ22)</f>
        <v>13.224</v>
      </c>
      <c r="AG22" s="380">
        <f>баланс!AC17/1000</f>
        <v>13.224</v>
      </c>
      <c r="AH22" s="531"/>
      <c r="AI22" s="380"/>
      <c r="AJ22" s="494"/>
      <c r="AK22" s="454">
        <f>SUM(AL22:AO22)</f>
        <v>5.64</v>
      </c>
      <c r="AL22" s="380">
        <f>баланс!AH17/1000</f>
        <v>5.64</v>
      </c>
      <c r="AM22" s="538"/>
      <c r="AN22" s="460"/>
      <c r="AO22" s="494"/>
      <c r="AP22" s="454">
        <f>SUM(AQ22:AT22)</f>
        <v>35.735999999999997</v>
      </c>
      <c r="AQ22" s="380">
        <f>баланс!AM17/1000</f>
        <v>35.735999999999997</v>
      </c>
      <c r="AR22" s="538"/>
      <c r="AS22" s="460"/>
      <c r="AT22" s="494"/>
      <c r="AU22" s="454">
        <f>SUM(AV22:AY22)</f>
        <v>178.63200000000001</v>
      </c>
      <c r="AV22" s="380">
        <f>баланс!AR17/1000</f>
        <v>178.63200000000001</v>
      </c>
      <c r="AW22" s="538"/>
      <c r="AX22" s="460"/>
      <c r="AY22" s="494"/>
      <c r="AZ22" s="454">
        <f>SUM(BA22:BD22)</f>
        <v>3.3359999999999999</v>
      </c>
      <c r="BA22" s="380">
        <f>баланс!AW17/1000</f>
        <v>3.3359999999999999</v>
      </c>
      <c r="BB22" s="538"/>
      <c r="BC22" s="460"/>
      <c r="BD22" s="494"/>
      <c r="BE22" s="454">
        <f>SUM(BF22:BI22)</f>
        <v>4.1280000000000001</v>
      </c>
      <c r="BF22" s="380">
        <f>баланс!BB17/1000</f>
        <v>4.1280000000000001</v>
      </c>
      <c r="BG22" s="538"/>
      <c r="BH22" s="460"/>
      <c r="BI22" s="494"/>
      <c r="BJ22" s="454">
        <f>SUM(BK22:BN22)</f>
        <v>11.423999999999999</v>
      </c>
      <c r="BK22" s="380">
        <f>баланс!BG17/1000</f>
        <v>11.423999999999999</v>
      </c>
      <c r="BL22" s="538"/>
      <c r="BM22" s="460"/>
      <c r="BN22" s="494"/>
      <c r="BO22" s="454">
        <f>SUM(BP22:BS22)</f>
        <v>18.888000000000002</v>
      </c>
      <c r="BP22" s="380">
        <f>баланс!BL17/1000</f>
        <v>18.888000000000002</v>
      </c>
      <c r="BQ22" s="538"/>
      <c r="BR22" s="460"/>
      <c r="BS22" s="494"/>
      <c r="BT22" s="454">
        <f>SUM(BU22:BX22)</f>
        <v>29.376000000000001</v>
      </c>
      <c r="BU22" s="380">
        <f>баланс!BQ17/1000</f>
        <v>29.376000000000001</v>
      </c>
      <c r="BV22" s="538"/>
      <c r="BW22" s="460"/>
      <c r="BX22" s="494"/>
      <c r="BY22" s="454">
        <f>SUM(BZ22:CC22)</f>
        <v>58.031999999999996</v>
      </c>
      <c r="BZ22" s="380">
        <f>баланс!BV17/1000</f>
        <v>58.031999999999996</v>
      </c>
      <c r="CA22" s="538"/>
      <c r="CB22" s="460"/>
      <c r="CC22" s="494"/>
      <c r="CD22" s="454">
        <f>SUM(CE22:CH22)</f>
        <v>61.488</v>
      </c>
      <c r="CE22" s="380">
        <f>баланс!CA17/1000</f>
        <v>61.488</v>
      </c>
      <c r="CF22" s="538"/>
      <c r="CG22" s="460"/>
      <c r="CH22" s="494"/>
      <c r="CI22" s="454">
        <f>SUM(CJ22:CM22)</f>
        <v>148.89599999999999</v>
      </c>
      <c r="CJ22" s="380">
        <f>баланс!CF17/1000</f>
        <v>148.89599999999999</v>
      </c>
      <c r="CK22" s="538"/>
      <c r="CL22" s="460"/>
      <c r="CM22" s="494"/>
      <c r="CN22" s="454">
        <f>SUM(CO22:CR22)</f>
        <v>167.78399999999999</v>
      </c>
      <c r="CO22" s="380">
        <f>баланс!CK17/1000</f>
        <v>167.78399999999999</v>
      </c>
      <c r="CP22" s="538"/>
      <c r="CQ22" s="460"/>
      <c r="CR22" s="494"/>
      <c r="CS22" s="454">
        <f>SUM(CT22:CW22)</f>
        <v>346.416</v>
      </c>
      <c r="CT22" s="380">
        <f>баланс!CP17/1000</f>
        <v>346.416</v>
      </c>
      <c r="CU22" s="538"/>
      <c r="CV22" s="460"/>
      <c r="CW22" s="494"/>
    </row>
    <row r="23" spans="3:101" s="358" customFormat="1" ht="14.25">
      <c r="C23" s="375" t="s">
        <v>222</v>
      </c>
      <c r="D23" s="455" t="s">
        <v>513</v>
      </c>
      <c r="E23" s="456" t="s">
        <v>514</v>
      </c>
      <c r="F23" s="378">
        <v>231</v>
      </c>
      <c r="G23" s="379">
        <f>SUM(H23:K23)</f>
        <v>0</v>
      </c>
      <c r="H23" s="380"/>
      <c r="I23" s="380"/>
      <c r="J23" s="380">
        <f>баланс!F18/1000</f>
        <v>0</v>
      </c>
      <c r="K23" s="468"/>
      <c r="L23" s="459">
        <f>SUM(M23:P23)</f>
        <v>0</v>
      </c>
      <c r="M23" s="380"/>
      <c r="N23" s="380"/>
      <c r="O23" s="380">
        <f>баланс!K18/1000</f>
        <v>0</v>
      </c>
      <c r="P23" s="468"/>
      <c r="Q23" s="363">
        <f>SUM(R23:U23)</f>
        <v>1.38</v>
      </c>
      <c r="R23" s="380"/>
      <c r="S23" s="380"/>
      <c r="T23" s="380">
        <f>баланс!P18/1000</f>
        <v>1.38</v>
      </c>
      <c r="U23" s="468"/>
      <c r="V23" s="363">
        <f>SUM(W23:Z23)</f>
        <v>1.38</v>
      </c>
      <c r="W23" s="380"/>
      <c r="X23" s="380"/>
      <c r="Y23" s="380">
        <f>баланс!U18/1000</f>
        <v>1.38</v>
      </c>
      <c r="Z23" s="468"/>
      <c r="AA23" s="363">
        <f>SUM(AB23:AE23)</f>
        <v>0</v>
      </c>
      <c r="AB23" s="380"/>
      <c r="AC23" s="380"/>
      <c r="AD23" s="380">
        <f>баланс!Z18/1000</f>
        <v>0</v>
      </c>
      <c r="AE23" s="494"/>
      <c r="AF23" s="454">
        <f>SUM(AG23:AJ23)</f>
        <v>0</v>
      </c>
      <c r="AG23" s="380"/>
      <c r="AH23" s="380"/>
      <c r="AI23" s="380">
        <f>баланс!AE18/1000</f>
        <v>0</v>
      </c>
      <c r="AJ23" s="494"/>
      <c r="AK23" s="454">
        <f>SUM(AL23:AO23)</f>
        <v>0</v>
      </c>
      <c r="AL23" s="380"/>
      <c r="AM23" s="380"/>
      <c r="AN23" s="380">
        <f>баланс!AJ18/1000</f>
        <v>0</v>
      </c>
      <c r="AO23" s="494"/>
      <c r="AP23" s="454">
        <f>SUM(AQ23:AT23)</f>
        <v>0</v>
      </c>
      <c r="AQ23" s="380"/>
      <c r="AR23" s="380"/>
      <c r="AS23" s="380">
        <f>баланс!AO18/1000</f>
        <v>0</v>
      </c>
      <c r="AT23" s="494"/>
      <c r="AU23" s="454">
        <f>SUM(AV23:AY23)</f>
        <v>1.38</v>
      </c>
      <c r="AV23" s="380"/>
      <c r="AW23" s="380"/>
      <c r="AX23" s="380">
        <f>баланс!AT18/1000</f>
        <v>1.38</v>
      </c>
      <c r="AY23" s="494"/>
      <c r="AZ23" s="454">
        <f>SUM(BA23:BD23)</f>
        <v>0</v>
      </c>
      <c r="BA23" s="380"/>
      <c r="BB23" s="380"/>
      <c r="BC23" s="380">
        <f>баланс!AY18/1000</f>
        <v>0</v>
      </c>
      <c r="BD23" s="494"/>
      <c r="BE23" s="454">
        <f>SUM(BF23:BI23)</f>
        <v>0</v>
      </c>
      <c r="BF23" s="380"/>
      <c r="BG23" s="380"/>
      <c r="BH23" s="380">
        <f>баланс!BD18/1000</f>
        <v>0</v>
      </c>
      <c r="BI23" s="494"/>
      <c r="BJ23" s="454">
        <f>SUM(BK23:BN23)</f>
        <v>0</v>
      </c>
      <c r="BK23" s="380"/>
      <c r="BL23" s="380"/>
      <c r="BM23" s="380">
        <f>баланс!BI18/1000</f>
        <v>0</v>
      </c>
      <c r="BN23" s="494"/>
      <c r="BO23" s="454">
        <f>SUM(BP23:BS23)</f>
        <v>0</v>
      </c>
      <c r="BP23" s="380"/>
      <c r="BQ23" s="380"/>
      <c r="BR23" s="380">
        <f>баланс!BN18/1000</f>
        <v>0</v>
      </c>
      <c r="BS23" s="494"/>
      <c r="BT23" s="454">
        <f>SUM(BU23:BX23)</f>
        <v>0</v>
      </c>
      <c r="BU23" s="380"/>
      <c r="BV23" s="380"/>
      <c r="BW23" s="380">
        <f>баланс!BS18/1000</f>
        <v>0</v>
      </c>
      <c r="BX23" s="494"/>
      <c r="BY23" s="454">
        <f>SUM(BZ23:CC23)</f>
        <v>0</v>
      </c>
      <c r="BZ23" s="380"/>
      <c r="CA23" s="380"/>
      <c r="CB23" s="380">
        <f>баланс!BX18/1000</f>
        <v>0</v>
      </c>
      <c r="CC23" s="494"/>
      <c r="CD23" s="454">
        <f>SUM(CE23:CH23)</f>
        <v>0</v>
      </c>
      <c r="CE23" s="380"/>
      <c r="CF23" s="380"/>
      <c r="CG23" s="380">
        <f>баланс!CC18/1000</f>
        <v>0</v>
      </c>
      <c r="CH23" s="494"/>
      <c r="CI23" s="454">
        <f>SUM(CJ23:CM23)</f>
        <v>0</v>
      </c>
      <c r="CJ23" s="380"/>
      <c r="CK23" s="380"/>
      <c r="CL23" s="380">
        <f>баланс!CH18/1000</f>
        <v>0</v>
      </c>
      <c r="CM23" s="494"/>
      <c r="CN23" s="454">
        <f>SUM(CO23:CR23)</f>
        <v>0</v>
      </c>
      <c r="CO23" s="380"/>
      <c r="CP23" s="380"/>
      <c r="CQ23" s="380">
        <f>баланс!CM18/1000</f>
        <v>0</v>
      </c>
      <c r="CR23" s="494"/>
      <c r="CS23" s="454">
        <f>SUM(CT23:CW23)</f>
        <v>1.38</v>
      </c>
      <c r="CT23" s="380"/>
      <c r="CU23" s="380"/>
      <c r="CV23" s="380">
        <f>баланс!CR18/1000</f>
        <v>1.38</v>
      </c>
      <c r="CW23" s="494"/>
    </row>
    <row r="24" spans="3:101" s="358" customFormat="1">
      <c r="C24" s="359"/>
      <c r="D24" s="371"/>
      <c r="E24" s="372" t="s">
        <v>218</v>
      </c>
      <c r="F24" s="373"/>
      <c r="G24" s="373"/>
      <c r="H24" s="373"/>
      <c r="I24" s="373"/>
      <c r="J24" s="373"/>
      <c r="K24" s="467"/>
      <c r="L24" s="373"/>
      <c r="M24" s="373"/>
      <c r="N24" s="373"/>
      <c r="O24" s="373"/>
      <c r="P24" s="467"/>
      <c r="Q24" s="373"/>
      <c r="R24" s="373"/>
      <c r="S24" s="373"/>
      <c r="T24" s="373"/>
      <c r="U24" s="373"/>
      <c r="V24" s="491"/>
      <c r="W24" s="373"/>
      <c r="X24" s="373"/>
      <c r="Y24" s="373"/>
      <c r="Z24" s="492"/>
      <c r="AA24" s="491"/>
      <c r="AB24" s="373"/>
      <c r="AC24" s="373"/>
      <c r="AD24" s="373"/>
      <c r="AE24" s="492"/>
      <c r="AF24" s="373"/>
      <c r="AG24" s="373"/>
      <c r="AH24" s="373"/>
      <c r="AI24" s="373"/>
      <c r="AJ24" s="492"/>
      <c r="AK24" s="373"/>
      <c r="AL24" s="373"/>
      <c r="AM24" s="373"/>
      <c r="AN24" s="373"/>
      <c r="AO24" s="492"/>
      <c r="AP24" s="373"/>
      <c r="AQ24" s="373"/>
      <c r="AR24" s="373"/>
      <c r="AS24" s="373"/>
      <c r="AT24" s="492"/>
      <c r="AU24" s="373"/>
      <c r="AV24" s="373"/>
      <c r="AW24" s="373"/>
      <c r="AX24" s="373"/>
      <c r="AY24" s="492"/>
      <c r="AZ24" s="373"/>
      <c r="BA24" s="373"/>
      <c r="BB24" s="373"/>
      <c r="BC24" s="373"/>
      <c r="BD24" s="492"/>
      <c r="BE24" s="373"/>
      <c r="BF24" s="373"/>
      <c r="BG24" s="373"/>
      <c r="BH24" s="373"/>
      <c r="BI24" s="492"/>
      <c r="BJ24" s="373"/>
      <c r="BK24" s="373"/>
      <c r="BL24" s="373"/>
      <c r="BM24" s="373"/>
      <c r="BN24" s="492"/>
      <c r="BO24" s="373"/>
      <c r="BP24" s="373"/>
      <c r="BQ24" s="373"/>
      <c r="BR24" s="373"/>
      <c r="BS24" s="492"/>
      <c r="BT24" s="373"/>
      <c r="BU24" s="373"/>
      <c r="BV24" s="373"/>
      <c r="BW24" s="373"/>
      <c r="BX24" s="492"/>
      <c r="BY24" s="373"/>
      <c r="BZ24" s="373"/>
      <c r="CA24" s="373"/>
      <c r="CB24" s="373"/>
      <c r="CC24" s="492"/>
      <c r="CD24" s="373"/>
      <c r="CE24" s="373"/>
      <c r="CF24" s="373"/>
      <c r="CG24" s="373"/>
      <c r="CH24" s="492"/>
      <c r="CI24" s="373"/>
      <c r="CJ24" s="373"/>
      <c r="CK24" s="373"/>
      <c r="CL24" s="373"/>
      <c r="CM24" s="492"/>
      <c r="CN24" s="373"/>
      <c r="CO24" s="373"/>
      <c r="CP24" s="373"/>
      <c r="CQ24" s="373"/>
      <c r="CR24" s="492"/>
      <c r="CS24" s="373"/>
      <c r="CT24" s="373"/>
      <c r="CU24" s="373"/>
      <c r="CV24" s="373"/>
      <c r="CW24" s="492"/>
    </row>
    <row r="25" spans="3:101" s="358" customFormat="1">
      <c r="C25" s="359"/>
      <c r="D25" s="360" t="s">
        <v>225</v>
      </c>
      <c r="E25" s="365" t="s">
        <v>226</v>
      </c>
      <c r="F25" s="362" t="s">
        <v>227</v>
      </c>
      <c r="G25" s="363">
        <f>SUM(H25:K25)</f>
        <v>16679.291000000001</v>
      </c>
      <c r="H25" s="363">
        <f>SUM(H26:H29)</f>
        <v>13371.014999999999</v>
      </c>
      <c r="I25" s="363">
        <f>SUM(I26:I29)</f>
        <v>3262.7560000000003</v>
      </c>
      <c r="J25" s="363">
        <f>SUM(J26:J29)</f>
        <v>45.52</v>
      </c>
      <c r="K25" s="464">
        <f>SUM(K26:K29)</f>
        <v>0</v>
      </c>
      <c r="L25" s="454">
        <f>SUM(M25:P25)</f>
        <v>14901.707</v>
      </c>
      <c r="M25" s="363">
        <f>SUM(M26:M29)</f>
        <v>12119.009</v>
      </c>
      <c r="N25" s="363">
        <f>SUM(N26:N29)</f>
        <v>2741.8360000000002</v>
      </c>
      <c r="O25" s="363">
        <f>SUM(O26:O29)</f>
        <v>40.862000000000002</v>
      </c>
      <c r="P25" s="464">
        <f>SUM(P26:P29)</f>
        <v>0</v>
      </c>
      <c r="Q25" s="363">
        <f>SUM(R25:U25)</f>
        <v>16194.192000000001</v>
      </c>
      <c r="R25" s="363">
        <f>SUM(R26:R29)</f>
        <v>13027.849</v>
      </c>
      <c r="S25" s="363">
        <f>SUM(S26:S29)</f>
        <v>3123.3510000000001</v>
      </c>
      <c r="T25" s="363">
        <f>SUM(T26:T29)</f>
        <v>42.991999999999997</v>
      </c>
      <c r="U25" s="363">
        <f>SUM(U26:U29)</f>
        <v>0</v>
      </c>
      <c r="V25" s="486">
        <f>SUM(W25:Z25)</f>
        <v>47775.19</v>
      </c>
      <c r="W25" s="363">
        <f>SUM(W26:W29)</f>
        <v>38517.873</v>
      </c>
      <c r="X25" s="363">
        <f>SUM(X26:X29)</f>
        <v>9127.9429999999993</v>
      </c>
      <c r="Y25" s="363">
        <f>SUM(Y26:Y29)</f>
        <v>129.374</v>
      </c>
      <c r="Z25" s="487">
        <f>SUM(Z26:Z29)</f>
        <v>0</v>
      </c>
      <c r="AA25" s="486">
        <f>SUM(AB25:AE25)</f>
        <v>14637.641</v>
      </c>
      <c r="AB25" s="363">
        <f>SUM(AB26:AB29)</f>
        <v>11744.091</v>
      </c>
      <c r="AC25" s="363">
        <f>SUM(AC26:AC29)</f>
        <v>2760.7329999999997</v>
      </c>
      <c r="AD25" s="363">
        <f>SUM(AD26:AD29)</f>
        <v>132.81700000000001</v>
      </c>
      <c r="AE25" s="487">
        <f>SUM(AE26:AE29)</f>
        <v>0</v>
      </c>
      <c r="AF25" s="454">
        <f>SUM(AG25:AJ25)</f>
        <v>13325.877999999999</v>
      </c>
      <c r="AG25" s="363">
        <f>SUM(AG26:AG29)</f>
        <v>10677.264999999999</v>
      </c>
      <c r="AH25" s="363">
        <f>SUM(AH26:AH29)</f>
        <v>2509.8029999999999</v>
      </c>
      <c r="AI25" s="363">
        <f>SUM(AI26:AI29)</f>
        <v>138.81</v>
      </c>
      <c r="AJ25" s="487">
        <f>SUM(AJ26:AJ29)</f>
        <v>0</v>
      </c>
      <c r="AK25" s="454">
        <f>SUM(AL25:AO25)</f>
        <v>11645.221999999998</v>
      </c>
      <c r="AL25" s="363">
        <f>SUM(AL26:AL29)</f>
        <v>9546.4969999999994</v>
      </c>
      <c r="AM25" s="363">
        <f>SUM(AM26:AM29)</f>
        <v>1995.9589999999998</v>
      </c>
      <c r="AN25" s="363">
        <f>SUM(AN26:AN29)</f>
        <v>102.76600000000001</v>
      </c>
      <c r="AO25" s="487">
        <f>SUM(AO26:AO29)</f>
        <v>0</v>
      </c>
      <c r="AP25" s="454">
        <f>SUM(AQ25:AT25)</f>
        <v>39608.740999999995</v>
      </c>
      <c r="AQ25" s="363">
        <f>SUM(AQ26:AQ29)</f>
        <v>31967.852999999999</v>
      </c>
      <c r="AR25" s="363">
        <f>SUM(AR26:AR29)</f>
        <v>7266.4949999999999</v>
      </c>
      <c r="AS25" s="363">
        <f>SUM(AS26:AS29)</f>
        <v>374.39299999999997</v>
      </c>
      <c r="AT25" s="487">
        <f>SUM(AT26:AT29)</f>
        <v>0</v>
      </c>
      <c r="AU25" s="454">
        <f>SUM(AV25:AY25)</f>
        <v>87383.931000000011</v>
      </c>
      <c r="AV25" s="363">
        <f>SUM(AV26:AV29)</f>
        <v>70485.72600000001</v>
      </c>
      <c r="AW25" s="363">
        <f>SUM(AW26:AW29)</f>
        <v>16394.437999999998</v>
      </c>
      <c r="AX25" s="363">
        <f>SUM(AX26:AX29)</f>
        <v>503.767</v>
      </c>
      <c r="AY25" s="487">
        <f>SUM(AY26:AY29)</f>
        <v>0</v>
      </c>
      <c r="AZ25" s="454">
        <f>SUM(BA25:BD25)</f>
        <v>11744.505000000001</v>
      </c>
      <c r="BA25" s="363">
        <f>SUM(BA26:BA29)</f>
        <v>9758.7849999999999</v>
      </c>
      <c r="BB25" s="363">
        <f>SUM(BB26:BB29)</f>
        <v>1883.45</v>
      </c>
      <c r="BC25" s="363">
        <f>SUM(BC26:BC29)</f>
        <v>102.27</v>
      </c>
      <c r="BD25" s="487">
        <f>SUM(BD26:BD29)</f>
        <v>0</v>
      </c>
      <c r="BE25" s="454">
        <f>SUM(BF25:BI25)</f>
        <v>12748.913999999999</v>
      </c>
      <c r="BF25" s="363">
        <f>SUM(BF26:BF29)</f>
        <v>10551.65</v>
      </c>
      <c r="BG25" s="363">
        <f>SUM(BG26:BG29)</f>
        <v>2091.5450000000001</v>
      </c>
      <c r="BH25" s="363">
        <f>SUM(BH26:BH29)</f>
        <v>105.71899999999999</v>
      </c>
      <c r="BI25" s="487">
        <f>SUM(BI26:BI29)</f>
        <v>0</v>
      </c>
      <c r="BJ25" s="454">
        <f>SUM(BK25:BN25)</f>
        <v>14253.601999999997</v>
      </c>
      <c r="BK25" s="363">
        <f>SUM(BK26:BK29)</f>
        <v>11644.360999999999</v>
      </c>
      <c r="BL25" s="363">
        <f>SUM(BL26:BL29)</f>
        <v>2481.2179999999998</v>
      </c>
      <c r="BM25" s="363">
        <f>SUM(BM26:BM29)</f>
        <v>128.023</v>
      </c>
      <c r="BN25" s="487">
        <f>SUM(BN26:BN29)</f>
        <v>0</v>
      </c>
      <c r="BO25" s="454">
        <f>SUM(BP25:BS25)</f>
        <v>38747.021000000001</v>
      </c>
      <c r="BP25" s="363">
        <f>SUM(BP26:BP29)</f>
        <v>31954.795999999998</v>
      </c>
      <c r="BQ25" s="363">
        <f>SUM(BQ26:BQ29)</f>
        <v>6456.2129999999997</v>
      </c>
      <c r="BR25" s="363">
        <f>SUM(BR26:BR29)</f>
        <v>336.012</v>
      </c>
      <c r="BS25" s="487">
        <f>SUM(BS26:BS29)</f>
        <v>0</v>
      </c>
      <c r="BT25" s="454">
        <f>SUM(BU25:BX25)</f>
        <v>15330.745000000001</v>
      </c>
      <c r="BU25" s="363">
        <f>SUM(BU26:BU29)</f>
        <v>12406.490000000002</v>
      </c>
      <c r="BV25" s="363">
        <f>SUM(BV26:BV29)</f>
        <v>2771.3040000000001</v>
      </c>
      <c r="BW25" s="363">
        <f>SUM(BW26:BW29)</f>
        <v>152.95099999999999</v>
      </c>
      <c r="BX25" s="487">
        <f>SUM(BX26:BX29)</f>
        <v>0</v>
      </c>
      <c r="BY25" s="454">
        <f>SUM(BZ25:CC25)</f>
        <v>16047.300000000001</v>
      </c>
      <c r="BZ25" s="363">
        <f>SUM(BZ26:BZ29)</f>
        <v>12838.664000000001</v>
      </c>
      <c r="CA25" s="363">
        <f>SUM(CA26:CA29)</f>
        <v>3012.3110000000001</v>
      </c>
      <c r="CB25" s="363">
        <f>SUM(CB26:CB29)</f>
        <v>196.32499999999999</v>
      </c>
      <c r="CC25" s="487">
        <f>SUM(CC26:CC29)</f>
        <v>0</v>
      </c>
      <c r="CD25" s="454">
        <f>SUM(CE25:CH25)</f>
        <v>17415.039000000001</v>
      </c>
      <c r="CE25" s="363">
        <f>SUM(CE26:CE29)</f>
        <v>13767.077000000001</v>
      </c>
      <c r="CF25" s="363">
        <f>SUM(CF26:CF29)</f>
        <v>3410.8159999999998</v>
      </c>
      <c r="CG25" s="363">
        <f>SUM(CG26:CG29)</f>
        <v>237.14599999999999</v>
      </c>
      <c r="CH25" s="487">
        <f>SUM(CH26:CH29)</f>
        <v>0</v>
      </c>
      <c r="CI25" s="454">
        <f>SUM(CJ25:CM25)</f>
        <v>48793.083999999995</v>
      </c>
      <c r="CJ25" s="363">
        <f>SUM(CJ26:CJ29)</f>
        <v>39012.231</v>
      </c>
      <c r="CK25" s="363">
        <f>SUM(CK26:CK29)</f>
        <v>9194.4310000000005</v>
      </c>
      <c r="CL25" s="363">
        <f>SUM(CL26:CL29)</f>
        <v>586.42200000000003</v>
      </c>
      <c r="CM25" s="487">
        <f>SUM(CM26:CM29)</f>
        <v>0</v>
      </c>
      <c r="CN25" s="454">
        <f>SUM(CO25:CR25)</f>
        <v>87540.104999999981</v>
      </c>
      <c r="CO25" s="363">
        <f>SUM(CO26:CO29)</f>
        <v>70967.026999999987</v>
      </c>
      <c r="CP25" s="363">
        <f>SUM(CP26:CP29)</f>
        <v>15650.644</v>
      </c>
      <c r="CQ25" s="363">
        <f>SUM(CQ26:CQ29)</f>
        <v>922.43399999999997</v>
      </c>
      <c r="CR25" s="487">
        <f>SUM(CR26:CR29)</f>
        <v>0</v>
      </c>
      <c r="CS25" s="454">
        <f>SUM(CT25:CW25)</f>
        <v>174924.03600000002</v>
      </c>
      <c r="CT25" s="363">
        <f>SUM(CT26:CT29)</f>
        <v>141452.75300000003</v>
      </c>
      <c r="CU25" s="363">
        <f>SUM(CU26:CU29)</f>
        <v>32045.081999999999</v>
      </c>
      <c r="CV25" s="363">
        <f>SUM(CV26:CV29)</f>
        <v>1426.201</v>
      </c>
      <c r="CW25" s="487">
        <f>SUM(CW26:CW29)</f>
        <v>0</v>
      </c>
    </row>
    <row r="26" spans="3:101" s="358" customFormat="1">
      <c r="C26" s="359"/>
      <c r="D26" s="367" t="s">
        <v>228</v>
      </c>
      <c r="E26" s="368"/>
      <c r="F26" s="369" t="s">
        <v>227</v>
      </c>
      <c r="G26" s="370"/>
      <c r="H26" s="370"/>
      <c r="I26" s="370"/>
      <c r="J26" s="370"/>
      <c r="K26" s="466"/>
      <c r="L26" s="370"/>
      <c r="M26" s="370"/>
      <c r="N26" s="370"/>
      <c r="O26" s="370"/>
      <c r="P26" s="466"/>
      <c r="Q26" s="370"/>
      <c r="R26" s="370"/>
      <c r="S26" s="370"/>
      <c r="T26" s="370"/>
      <c r="U26" s="370"/>
      <c r="V26" s="489"/>
      <c r="W26" s="370"/>
      <c r="X26" s="370"/>
      <c r="Y26" s="370"/>
      <c r="Z26" s="490"/>
      <c r="AA26" s="489"/>
      <c r="AB26" s="370"/>
      <c r="AC26" s="370"/>
      <c r="AD26" s="370"/>
      <c r="AE26" s="490"/>
      <c r="AF26" s="370"/>
      <c r="AG26" s="370"/>
      <c r="AH26" s="370"/>
      <c r="AI26" s="370"/>
      <c r="AJ26" s="490"/>
      <c r="AK26" s="370"/>
      <c r="AL26" s="370"/>
      <c r="AM26" s="370"/>
      <c r="AN26" s="370"/>
      <c r="AO26" s="490"/>
      <c r="AP26" s="370"/>
      <c r="AQ26" s="370"/>
      <c r="AR26" s="370"/>
      <c r="AS26" s="370"/>
      <c r="AT26" s="490"/>
      <c r="AU26" s="370"/>
      <c r="AV26" s="370"/>
      <c r="AW26" s="370"/>
      <c r="AX26" s="370"/>
      <c r="AY26" s="490"/>
      <c r="AZ26" s="370"/>
      <c r="BA26" s="370"/>
      <c r="BB26" s="370"/>
      <c r="BC26" s="370"/>
      <c r="BD26" s="490"/>
      <c r="BE26" s="370"/>
      <c r="BF26" s="370"/>
      <c r="BG26" s="370"/>
      <c r="BH26" s="370"/>
      <c r="BI26" s="490"/>
      <c r="BJ26" s="370"/>
      <c r="BK26" s="370"/>
      <c r="BL26" s="370"/>
      <c r="BM26" s="370"/>
      <c r="BN26" s="490"/>
      <c r="BO26" s="370"/>
      <c r="BP26" s="370"/>
      <c r="BQ26" s="370"/>
      <c r="BR26" s="370"/>
      <c r="BS26" s="490"/>
      <c r="BT26" s="370"/>
      <c r="BU26" s="370"/>
      <c r="BV26" s="370"/>
      <c r="BW26" s="370"/>
      <c r="BX26" s="490"/>
      <c r="BY26" s="370"/>
      <c r="BZ26" s="370"/>
      <c r="CA26" s="370"/>
      <c r="CB26" s="370"/>
      <c r="CC26" s="490"/>
      <c r="CD26" s="370"/>
      <c r="CE26" s="370"/>
      <c r="CF26" s="370"/>
      <c r="CG26" s="370"/>
      <c r="CH26" s="490"/>
      <c r="CI26" s="370"/>
      <c r="CJ26" s="370"/>
      <c r="CK26" s="370"/>
      <c r="CL26" s="370"/>
      <c r="CM26" s="490"/>
      <c r="CN26" s="370"/>
      <c r="CO26" s="370"/>
      <c r="CP26" s="370"/>
      <c r="CQ26" s="370"/>
      <c r="CR26" s="490"/>
      <c r="CS26" s="370"/>
      <c r="CT26" s="370"/>
      <c r="CU26" s="370"/>
      <c r="CV26" s="370"/>
      <c r="CW26" s="490"/>
    </row>
    <row r="27" spans="3:101" s="358" customFormat="1" ht="15">
      <c r="C27" s="375" t="s">
        <v>222</v>
      </c>
      <c r="D27" s="376" t="s">
        <v>229</v>
      </c>
      <c r="E27" s="377" t="s">
        <v>230</v>
      </c>
      <c r="F27" s="378">
        <v>431</v>
      </c>
      <c r="G27" s="379">
        <f>SUM(H27:K27)</f>
        <v>15282.691000000001</v>
      </c>
      <c r="H27" s="380">
        <f>баланс!D15/1000</f>
        <v>12538.275</v>
      </c>
      <c r="I27" s="380">
        <f>баланс!E15/1000</f>
        <v>2698.8960000000002</v>
      </c>
      <c r="J27" s="380">
        <f>баланс!F15/1000</f>
        <v>45.52</v>
      </c>
      <c r="K27" s="468">
        <f>баланс!G15/1000</f>
        <v>0</v>
      </c>
      <c r="L27" s="459">
        <f>SUM(M27:P27)</f>
        <v>13639.692000000001</v>
      </c>
      <c r="M27" s="380">
        <f>баланс!I15/1000</f>
        <v>11368.2</v>
      </c>
      <c r="N27" s="380">
        <f>баланс!J15/1000</f>
        <v>2230.63</v>
      </c>
      <c r="O27" s="380">
        <f>баланс!K15/1000</f>
        <v>40.862000000000002</v>
      </c>
      <c r="P27" s="468">
        <f>баланс!L15/1000</f>
        <v>0</v>
      </c>
      <c r="Q27" s="379">
        <f>SUM(R27:U27)</f>
        <v>14733.279</v>
      </c>
      <c r="R27" s="380">
        <f>баланс!N15/1000</f>
        <v>12228.804</v>
      </c>
      <c r="S27" s="380">
        <f>баланс!O15/1000</f>
        <v>2461.4830000000002</v>
      </c>
      <c r="T27" s="380">
        <f>баланс!P15/1000</f>
        <v>42.991999999999997</v>
      </c>
      <c r="U27" s="380">
        <f>баланс!Q15/1000</f>
        <v>0</v>
      </c>
      <c r="V27" s="493">
        <f>SUM(W27:Z27)</f>
        <v>43655.662000000004</v>
      </c>
      <c r="W27" s="380">
        <f>баланс!S15/1000</f>
        <v>36135.279000000002</v>
      </c>
      <c r="X27" s="380">
        <f>баланс!T15/1000</f>
        <v>7391.009</v>
      </c>
      <c r="Y27" s="380">
        <f>баланс!U15/1000</f>
        <v>129.374</v>
      </c>
      <c r="Z27" s="380">
        <f>баланс!V15/1000</f>
        <v>0</v>
      </c>
      <c r="AA27" s="493">
        <f>SUM(AB27:AE27)</f>
        <v>13430.381999999998</v>
      </c>
      <c r="AB27" s="380">
        <f>баланс!X15/1000</f>
        <v>11038.311</v>
      </c>
      <c r="AC27" s="380">
        <f>баланс!Y15/1000</f>
        <v>2259.2539999999999</v>
      </c>
      <c r="AD27" s="380">
        <f>баланс!Z15/1000</f>
        <v>132.81700000000001</v>
      </c>
      <c r="AE27" s="494">
        <f>баланс!AA15/1000</f>
        <v>0</v>
      </c>
      <c r="AF27" s="459">
        <f>SUM(AG27:AJ27)</f>
        <v>12272.009</v>
      </c>
      <c r="AG27" s="380">
        <f>баланс!AC15/1000</f>
        <v>10070.831</v>
      </c>
      <c r="AH27" s="380">
        <f>баланс!AD15/1000</f>
        <v>2062.3679999999999</v>
      </c>
      <c r="AI27" s="380">
        <f>баланс!AE15/1000</f>
        <v>138.81</v>
      </c>
      <c r="AJ27" s="494">
        <f>баланс!AF15/1000</f>
        <v>0</v>
      </c>
      <c r="AK27" s="459">
        <f>SUM(AL27:AO27)</f>
        <v>10703.861999999999</v>
      </c>
      <c r="AL27" s="380">
        <f>баланс!AH15/1000</f>
        <v>9001.8529999999992</v>
      </c>
      <c r="AM27" s="380">
        <f>баланс!AI15/1000</f>
        <v>1599.2429999999999</v>
      </c>
      <c r="AN27" s="380">
        <f>баланс!AJ15/1000</f>
        <v>102.76600000000001</v>
      </c>
      <c r="AO27" s="494">
        <f>баланс!AK15/1000</f>
        <v>0</v>
      </c>
      <c r="AP27" s="459">
        <f>SUM(AQ27:AT27)</f>
        <v>36406.252999999997</v>
      </c>
      <c r="AQ27" s="380">
        <f>баланс!AM15/1000</f>
        <v>30110.994999999999</v>
      </c>
      <c r="AR27" s="380">
        <f>баланс!AN15/1000</f>
        <v>5920.8649999999998</v>
      </c>
      <c r="AS27" s="380">
        <f>баланс!AO15/1000</f>
        <v>374.39299999999997</v>
      </c>
      <c r="AT27" s="494">
        <f>баланс!AP15/1000</f>
        <v>0</v>
      </c>
      <c r="AU27" s="459">
        <f>SUM(AV27:AY27)</f>
        <v>80061.915000000008</v>
      </c>
      <c r="AV27" s="380">
        <f>баланс!AR15/1000</f>
        <v>66246.274000000005</v>
      </c>
      <c r="AW27" s="380">
        <f>баланс!AS15/1000</f>
        <v>13311.874</v>
      </c>
      <c r="AX27" s="380">
        <f>баланс!AT15/1000</f>
        <v>503.767</v>
      </c>
      <c r="AY27" s="494">
        <f>баланс!AU15/1000</f>
        <v>0</v>
      </c>
      <c r="AZ27" s="459">
        <f>SUM(BA27:BD27)</f>
        <v>10755.516</v>
      </c>
      <c r="BA27" s="380">
        <f>баланс!AW15/1000</f>
        <v>9213.9470000000001</v>
      </c>
      <c r="BB27" s="380">
        <f>баланс!AX15/1000</f>
        <v>1439.299</v>
      </c>
      <c r="BC27" s="380">
        <f>баланс!AY15/1000</f>
        <v>102.27</v>
      </c>
      <c r="BD27" s="494">
        <f>баланс!AZ15/1000</f>
        <v>0</v>
      </c>
      <c r="BE27" s="459">
        <f>SUM(BF27:BI27)</f>
        <v>11630.171999999999</v>
      </c>
      <c r="BF27" s="380">
        <f>баланс!BB15/1000</f>
        <v>9944.2659999999996</v>
      </c>
      <c r="BG27" s="380">
        <f>баланс!BC15/1000</f>
        <v>1580.1869999999999</v>
      </c>
      <c r="BH27" s="380">
        <f>баланс!BD15/1000</f>
        <v>105.71899999999999</v>
      </c>
      <c r="BI27" s="494">
        <f>баланс!BE15/1000</f>
        <v>0</v>
      </c>
      <c r="BJ27" s="459">
        <f>SUM(BK27:BN27)</f>
        <v>13100.068999999998</v>
      </c>
      <c r="BK27" s="380">
        <f>баланс!BG15/1000</f>
        <v>10975.638999999999</v>
      </c>
      <c r="BL27" s="380">
        <f>баланс!BH15/1000</f>
        <v>1996.4069999999999</v>
      </c>
      <c r="BM27" s="380">
        <f>баланс!BI15/1000</f>
        <v>128.023</v>
      </c>
      <c r="BN27" s="494">
        <f>баланс!BJ15/1000</f>
        <v>0</v>
      </c>
      <c r="BO27" s="459">
        <f>SUM(BP27:BS27)</f>
        <v>35485.756999999998</v>
      </c>
      <c r="BP27" s="380">
        <f>баланс!BL15/1000</f>
        <v>30133.851999999999</v>
      </c>
      <c r="BQ27" s="380">
        <f>баланс!BM15/1000</f>
        <v>5015.893</v>
      </c>
      <c r="BR27" s="380">
        <f>баланс!BN15/1000</f>
        <v>336.012</v>
      </c>
      <c r="BS27" s="494">
        <f>баланс!BO15/1000</f>
        <v>0</v>
      </c>
      <c r="BT27" s="459">
        <f>SUM(BU27:BX27)</f>
        <v>14112.992</v>
      </c>
      <c r="BU27" s="380">
        <f>баланс!BQ15/1000</f>
        <v>11697.165000000001</v>
      </c>
      <c r="BV27" s="380">
        <f>баланс!BR15/1000</f>
        <v>2262.8760000000002</v>
      </c>
      <c r="BW27" s="380">
        <f>баланс!BS15/1000</f>
        <v>152.95099999999999</v>
      </c>
      <c r="BX27" s="494">
        <f>баланс!BT15/1000</f>
        <v>0</v>
      </c>
      <c r="BY27" s="459">
        <f>SUM(BZ27:CC27)</f>
        <v>14897.550000000001</v>
      </c>
      <c r="BZ27" s="380">
        <f>баланс!BV15/1000</f>
        <v>12203.763000000001</v>
      </c>
      <c r="CA27" s="380">
        <f>баланс!BW15/1000</f>
        <v>2497.462</v>
      </c>
      <c r="CB27" s="380">
        <f>баланс!BX15/1000</f>
        <v>196.32499999999999</v>
      </c>
      <c r="CC27" s="494">
        <f>баланс!BY15/1000</f>
        <v>0</v>
      </c>
      <c r="CD27" s="459">
        <f>SUM(CE27:CH27)</f>
        <v>16124.223000000002</v>
      </c>
      <c r="CE27" s="380">
        <f>баланс!CA15/1000</f>
        <v>13037.029</v>
      </c>
      <c r="CF27" s="380">
        <f>баланс!CB15/1000</f>
        <v>2850.0479999999998</v>
      </c>
      <c r="CG27" s="380">
        <f>баланс!CC15/1000</f>
        <v>237.14599999999999</v>
      </c>
      <c r="CH27" s="494">
        <f>баланс!CD15/1000</f>
        <v>0</v>
      </c>
      <c r="CI27" s="459">
        <f>SUM(CJ27:CM27)</f>
        <v>45134.764999999999</v>
      </c>
      <c r="CJ27" s="380">
        <f>баланс!CF15/1000</f>
        <v>36937.957000000002</v>
      </c>
      <c r="CK27" s="380">
        <f>баланс!CG15/1000</f>
        <v>7610.3860000000004</v>
      </c>
      <c r="CL27" s="380">
        <f>баланс!CH15/1000</f>
        <v>586.42200000000003</v>
      </c>
      <c r="CM27" s="494">
        <f>баланс!CI15/1000</f>
        <v>0</v>
      </c>
      <c r="CN27" s="459">
        <f>SUM(CO27:CR27)</f>
        <v>80620.521999999983</v>
      </c>
      <c r="CO27" s="380">
        <f>баланс!CK15/1000</f>
        <v>67071.808999999994</v>
      </c>
      <c r="CP27" s="380">
        <f>баланс!CL15/1000</f>
        <v>12626.279</v>
      </c>
      <c r="CQ27" s="380">
        <f>баланс!CM15/1000</f>
        <v>922.43399999999997</v>
      </c>
      <c r="CR27" s="494">
        <f>баланс!CN15/1000</f>
        <v>0</v>
      </c>
      <c r="CS27" s="459">
        <f>SUM(CT27:CW27)</f>
        <v>160682.43700000001</v>
      </c>
      <c r="CT27" s="380">
        <f>баланс!CP15/1000</f>
        <v>133318.08300000001</v>
      </c>
      <c r="CU27" s="380">
        <f>баланс!CQ15/1000</f>
        <v>25938.152999999998</v>
      </c>
      <c r="CV27" s="380">
        <f>баланс!CR15/1000</f>
        <v>1426.201</v>
      </c>
      <c r="CW27" s="494">
        <f>баланс!CS15/1000</f>
        <v>0</v>
      </c>
    </row>
    <row r="28" spans="3:101" s="358" customFormat="1" ht="30">
      <c r="C28" s="375" t="s">
        <v>222</v>
      </c>
      <c r="D28" s="376" t="s">
        <v>231</v>
      </c>
      <c r="E28" s="377" t="s">
        <v>232</v>
      </c>
      <c r="F28" s="378">
        <v>432</v>
      </c>
      <c r="G28" s="379">
        <f>SUM(H28:K28)</f>
        <v>1396.6</v>
      </c>
      <c r="H28" s="380">
        <f>баланс!D16/1000</f>
        <v>832.74</v>
      </c>
      <c r="I28" s="380">
        <f>баланс!E16/1000</f>
        <v>563.86</v>
      </c>
      <c r="J28" s="380"/>
      <c r="K28" s="468"/>
      <c r="L28" s="459">
        <f>SUM(M28:P28)</f>
        <v>1262.0149999999999</v>
      </c>
      <c r="M28" s="380">
        <f>баланс!I16/1000</f>
        <v>750.80899999999997</v>
      </c>
      <c r="N28" s="380">
        <f>баланс!J16/1000</f>
        <v>511.20600000000002</v>
      </c>
      <c r="O28" s="380"/>
      <c r="P28" s="468"/>
      <c r="Q28" s="379">
        <f>SUM(R28:U28)</f>
        <v>1460.913</v>
      </c>
      <c r="R28" s="380">
        <f>баланс!N16/1000</f>
        <v>799.04499999999996</v>
      </c>
      <c r="S28" s="380">
        <f>баланс!O16/1000</f>
        <v>661.86800000000005</v>
      </c>
      <c r="T28" s="380"/>
      <c r="U28" s="380"/>
      <c r="V28" s="493">
        <f>SUM(W28:Z28)</f>
        <v>4119.5280000000002</v>
      </c>
      <c r="W28" s="380">
        <f>баланс!S16/1000</f>
        <v>2382.5940000000001</v>
      </c>
      <c r="X28" s="380">
        <f>баланс!T16/1000</f>
        <v>1736.934</v>
      </c>
      <c r="Y28" s="380"/>
      <c r="Z28" s="380"/>
      <c r="AA28" s="493">
        <f>SUM(AB28:AE28)</f>
        <v>1207.259</v>
      </c>
      <c r="AB28" s="380">
        <f>баланс!X16/1000</f>
        <v>705.78</v>
      </c>
      <c r="AC28" s="380">
        <f>баланс!Y16/1000</f>
        <v>501.47899999999998</v>
      </c>
      <c r="AD28" s="380"/>
      <c r="AE28" s="494"/>
      <c r="AF28" s="459">
        <f>SUM(AG28:AJ28)</f>
        <v>1053.8689999999999</v>
      </c>
      <c r="AG28" s="380">
        <f>баланс!AC16/1000</f>
        <v>606.43399999999997</v>
      </c>
      <c r="AH28" s="380">
        <f>баланс!AD16/1000</f>
        <v>447.435</v>
      </c>
      <c r="AI28" s="380"/>
      <c r="AJ28" s="494"/>
      <c r="AK28" s="459">
        <f>SUM(AL28:AO28)</f>
        <v>941.36</v>
      </c>
      <c r="AL28" s="380">
        <f>баланс!AH16/1000</f>
        <v>544.64400000000001</v>
      </c>
      <c r="AM28" s="380">
        <f>баланс!AI16/1000</f>
        <v>396.71600000000001</v>
      </c>
      <c r="AN28" s="380"/>
      <c r="AO28" s="494"/>
      <c r="AP28" s="459">
        <f>SUM(AQ28:AT28)</f>
        <v>3202.4880000000003</v>
      </c>
      <c r="AQ28" s="380">
        <f>баланс!AM16/1000</f>
        <v>1856.8579999999999</v>
      </c>
      <c r="AR28" s="380">
        <f>баланс!AN16/1000</f>
        <v>1345.63</v>
      </c>
      <c r="AS28" s="380"/>
      <c r="AT28" s="494"/>
      <c r="AU28" s="459">
        <f>SUM(AV28:AY28)</f>
        <v>7322.0159999999996</v>
      </c>
      <c r="AV28" s="380">
        <f>баланс!AR16/1000</f>
        <v>4239.4520000000002</v>
      </c>
      <c r="AW28" s="380">
        <f>баланс!AS16/1000</f>
        <v>3082.5639999999999</v>
      </c>
      <c r="AX28" s="380"/>
      <c r="AY28" s="494"/>
      <c r="AZ28" s="459">
        <f>SUM(BA28:BD28)</f>
        <v>988.98900000000003</v>
      </c>
      <c r="BA28" s="380">
        <f>баланс!AW16/1000</f>
        <v>544.83799999999997</v>
      </c>
      <c r="BB28" s="380">
        <f>баланс!AX16/1000</f>
        <v>444.15100000000001</v>
      </c>
      <c r="BC28" s="380"/>
      <c r="BD28" s="494"/>
      <c r="BE28" s="459">
        <f>SUM(BF28:BI28)</f>
        <v>1118.742</v>
      </c>
      <c r="BF28" s="380">
        <f>баланс!BB16/1000</f>
        <v>607.38400000000001</v>
      </c>
      <c r="BG28" s="380">
        <f>баланс!BC16/1000</f>
        <v>511.358</v>
      </c>
      <c r="BH28" s="380"/>
      <c r="BI28" s="494"/>
      <c r="BJ28" s="459">
        <f>SUM(BK28:BN28)</f>
        <v>1153.5329999999999</v>
      </c>
      <c r="BK28" s="380">
        <f>баланс!BG16/1000</f>
        <v>668.72199999999998</v>
      </c>
      <c r="BL28" s="380">
        <f>баланс!BH16/1000</f>
        <v>484.81099999999998</v>
      </c>
      <c r="BM28" s="380"/>
      <c r="BN28" s="494"/>
      <c r="BO28" s="459">
        <f>SUM(BP28:BS28)</f>
        <v>3261.2640000000001</v>
      </c>
      <c r="BP28" s="380">
        <f>баланс!BL16/1000</f>
        <v>1820.944</v>
      </c>
      <c r="BQ28" s="380">
        <f>баланс!BM16/1000</f>
        <v>1440.32</v>
      </c>
      <c r="BR28" s="380"/>
      <c r="BS28" s="494"/>
      <c r="BT28" s="459">
        <f>SUM(BU28:BX28)</f>
        <v>1217.7530000000002</v>
      </c>
      <c r="BU28" s="380">
        <f>баланс!BQ16/1000</f>
        <v>709.32500000000005</v>
      </c>
      <c r="BV28" s="380">
        <f>баланс!BR16/1000</f>
        <v>508.428</v>
      </c>
      <c r="BW28" s="380"/>
      <c r="BX28" s="494"/>
      <c r="BY28" s="459">
        <f>SUM(BZ28:CC28)</f>
        <v>1149.75</v>
      </c>
      <c r="BZ28" s="380">
        <f>баланс!BV16/1000</f>
        <v>634.90099999999995</v>
      </c>
      <c r="CA28" s="380">
        <f>баланс!BW16/1000</f>
        <v>514.84900000000005</v>
      </c>
      <c r="CB28" s="380"/>
      <c r="CC28" s="494"/>
      <c r="CD28" s="459">
        <f>SUM(CE28:CH28)</f>
        <v>1290.816</v>
      </c>
      <c r="CE28" s="380">
        <f>баланс!CA16/1000</f>
        <v>730.048</v>
      </c>
      <c r="CF28" s="380">
        <f>баланс!CB16/1000</f>
        <v>560.76800000000003</v>
      </c>
      <c r="CG28" s="380"/>
      <c r="CH28" s="494"/>
      <c r="CI28" s="459">
        <f>SUM(CJ28:CM28)</f>
        <v>3658.319</v>
      </c>
      <c r="CJ28" s="380">
        <f>баланс!CF16/1000</f>
        <v>2074.2739999999999</v>
      </c>
      <c r="CK28" s="380">
        <f>баланс!CG16/1000</f>
        <v>1584.0450000000001</v>
      </c>
      <c r="CL28" s="380"/>
      <c r="CM28" s="494"/>
      <c r="CN28" s="459">
        <f>SUM(CO28:CR28)</f>
        <v>6919.5829999999996</v>
      </c>
      <c r="CO28" s="380">
        <f>баланс!CK16/1000</f>
        <v>3895.2179999999998</v>
      </c>
      <c r="CP28" s="380">
        <f>баланс!CL16/1000</f>
        <v>3024.3649999999998</v>
      </c>
      <c r="CQ28" s="380"/>
      <c r="CR28" s="494"/>
      <c r="CS28" s="459">
        <f>SUM(CT28:CW28)</f>
        <v>14241.599</v>
      </c>
      <c r="CT28" s="380">
        <f>баланс!CP16/1000</f>
        <v>8134.67</v>
      </c>
      <c r="CU28" s="380">
        <f>баланс!CQ16/1000</f>
        <v>6106.9290000000001</v>
      </c>
      <c r="CV28" s="380"/>
      <c r="CW28" s="494"/>
    </row>
    <row r="29" spans="3:101" s="358" customFormat="1">
      <c r="C29" s="359"/>
      <c r="D29" s="371"/>
      <c r="E29" s="372" t="s">
        <v>218</v>
      </c>
      <c r="F29" s="373"/>
      <c r="G29" s="373"/>
      <c r="H29" s="373"/>
      <c r="I29" s="373"/>
      <c r="J29" s="373"/>
      <c r="K29" s="467"/>
      <c r="L29" s="373"/>
      <c r="M29" s="373"/>
      <c r="N29" s="373"/>
      <c r="O29" s="373"/>
      <c r="P29" s="467"/>
      <c r="Q29" s="373"/>
      <c r="R29" s="373"/>
      <c r="S29" s="373"/>
      <c r="T29" s="373"/>
      <c r="U29" s="373"/>
      <c r="V29" s="491"/>
      <c r="W29" s="373"/>
      <c r="X29" s="373"/>
      <c r="Y29" s="373"/>
      <c r="Z29" s="492"/>
      <c r="AA29" s="491"/>
      <c r="AB29" s="373"/>
      <c r="AC29" s="373"/>
      <c r="AD29" s="373"/>
      <c r="AE29" s="492"/>
      <c r="AF29" s="373"/>
      <c r="AG29" s="373"/>
      <c r="AH29" s="373"/>
      <c r="AI29" s="373"/>
      <c r="AJ29" s="492"/>
      <c r="AK29" s="373"/>
      <c r="AL29" s="373"/>
      <c r="AM29" s="373"/>
      <c r="AN29" s="373"/>
      <c r="AO29" s="492"/>
      <c r="AP29" s="373"/>
      <c r="AQ29" s="373"/>
      <c r="AR29" s="373"/>
      <c r="AS29" s="373"/>
      <c r="AT29" s="492"/>
      <c r="AU29" s="373"/>
      <c r="AV29" s="373"/>
      <c r="AW29" s="373"/>
      <c r="AX29" s="373"/>
      <c r="AY29" s="492"/>
      <c r="AZ29" s="373"/>
      <c r="BA29" s="373"/>
      <c r="BB29" s="373"/>
      <c r="BC29" s="373"/>
      <c r="BD29" s="492"/>
      <c r="BE29" s="373"/>
      <c r="BF29" s="373"/>
      <c r="BG29" s="373"/>
      <c r="BH29" s="373"/>
      <c r="BI29" s="492"/>
      <c r="BJ29" s="373"/>
      <c r="BK29" s="373"/>
      <c r="BL29" s="373"/>
      <c r="BM29" s="373"/>
      <c r="BN29" s="492"/>
      <c r="BO29" s="373"/>
      <c r="BP29" s="373"/>
      <c r="BQ29" s="373"/>
      <c r="BR29" s="373"/>
      <c r="BS29" s="492"/>
      <c r="BT29" s="373"/>
      <c r="BU29" s="373"/>
      <c r="BV29" s="373"/>
      <c r="BW29" s="373"/>
      <c r="BX29" s="492"/>
      <c r="BY29" s="373"/>
      <c r="BZ29" s="373"/>
      <c r="CA29" s="373"/>
      <c r="CB29" s="373"/>
      <c r="CC29" s="492"/>
      <c r="CD29" s="373"/>
      <c r="CE29" s="373"/>
      <c r="CF29" s="373"/>
      <c r="CG29" s="373"/>
      <c r="CH29" s="492"/>
      <c r="CI29" s="373"/>
      <c r="CJ29" s="373"/>
      <c r="CK29" s="373"/>
      <c r="CL29" s="373"/>
      <c r="CM29" s="492"/>
      <c r="CN29" s="373"/>
      <c r="CO29" s="373"/>
      <c r="CP29" s="373"/>
      <c r="CQ29" s="373"/>
      <c r="CR29" s="492"/>
      <c r="CS29" s="373"/>
      <c r="CT29" s="373"/>
      <c r="CU29" s="373"/>
      <c r="CV29" s="373"/>
      <c r="CW29" s="492"/>
    </row>
    <row r="30" spans="3:101" s="358" customFormat="1">
      <c r="C30" s="359"/>
      <c r="D30" s="360" t="s">
        <v>233</v>
      </c>
      <c r="E30" s="361" t="s">
        <v>9</v>
      </c>
      <c r="F30" s="362" t="s">
        <v>234</v>
      </c>
      <c r="G30" s="363">
        <f t="shared" ref="G30:G46" si="0">SUM(H30:K30)</f>
        <v>2948.1829999999977</v>
      </c>
      <c r="H30" s="363">
        <f>H32+H33+H34</f>
        <v>0</v>
      </c>
      <c r="I30" s="363">
        <f>I31+I33+I34</f>
        <v>0</v>
      </c>
      <c r="J30" s="363">
        <f>J31+J32+J34</f>
        <v>2409.17</v>
      </c>
      <c r="K30" s="464">
        <f>K31+K32+K33</f>
        <v>539.01299999999765</v>
      </c>
      <c r="L30" s="454">
        <f t="shared" ref="L30:L46" si="1">SUM(M30:P30)</f>
        <v>2591.2620000000015</v>
      </c>
      <c r="M30" s="363">
        <f>M32+M33+M34</f>
        <v>0</v>
      </c>
      <c r="N30" s="363">
        <f>N31+N33+N34</f>
        <v>0</v>
      </c>
      <c r="O30" s="363">
        <f>O31+O32+O34</f>
        <v>2092.0920000000001</v>
      </c>
      <c r="P30" s="464">
        <f>P31+P32+P33</f>
        <v>499.17000000000138</v>
      </c>
      <c r="Q30" s="363">
        <f t="shared" ref="Q30:Q45" si="2">SUM(R30:U30)</f>
        <v>2848.8509999999978</v>
      </c>
      <c r="R30" s="363">
        <f>R32+R33+R34</f>
        <v>0</v>
      </c>
      <c r="S30" s="363">
        <f>S31+S33+S34</f>
        <v>0</v>
      </c>
      <c r="T30" s="363">
        <f>T31+T32+T34</f>
        <v>2372.6109999999999</v>
      </c>
      <c r="U30" s="363">
        <f>U31+U32+U33</f>
        <v>476.23999999999791</v>
      </c>
      <c r="V30" s="486">
        <f t="shared" ref="V30:V42" si="3">SUM(W30:Z30)</f>
        <v>8388.2959999999966</v>
      </c>
      <c r="W30" s="363">
        <f>W32+W33+W34</f>
        <v>0</v>
      </c>
      <c r="X30" s="363">
        <f>X31+X33+X34</f>
        <v>0</v>
      </c>
      <c r="Y30" s="363">
        <f>Y31+Y32+Y34</f>
        <v>6873.8729999999996</v>
      </c>
      <c r="Z30" s="487">
        <f>Z31+Z32+Z33</f>
        <v>1514.4229999999973</v>
      </c>
      <c r="AA30" s="486">
        <f t="shared" ref="AA30:AA42" si="4">SUM(AB30:AE30)</f>
        <v>2389.2870000000003</v>
      </c>
      <c r="AB30" s="363">
        <f>AB32+AB33+AB34</f>
        <v>0</v>
      </c>
      <c r="AC30" s="363">
        <f>AC31+AC33+AC34</f>
        <v>0</v>
      </c>
      <c r="AD30" s="363">
        <f>AD31+AD32+AD34</f>
        <v>1895.5610000000001</v>
      </c>
      <c r="AE30" s="487">
        <f>AE31+AE32+AE33</f>
        <v>493.726</v>
      </c>
      <c r="AF30" s="486">
        <f t="shared" ref="AF30:AF42" si="5">SUM(AG30:AJ30)</f>
        <v>2078.7450000000053</v>
      </c>
      <c r="AG30" s="363">
        <f>AG32+AG33+AG34</f>
        <v>0</v>
      </c>
      <c r="AH30" s="363">
        <f>AH31+AH33+AH34</f>
        <v>0</v>
      </c>
      <c r="AI30" s="363">
        <f>AI31+AI32+AI34</f>
        <v>1677.7190000000001</v>
      </c>
      <c r="AJ30" s="487">
        <f>AJ31+AJ32+AJ33</f>
        <v>401.02600000000513</v>
      </c>
      <c r="AK30" s="486">
        <f t="shared" ref="AK30:AK42" si="6">SUM(AL30:AO30)</f>
        <v>1833.9779999999953</v>
      </c>
      <c r="AL30" s="363">
        <f>AL32+AL33+AL34</f>
        <v>0</v>
      </c>
      <c r="AM30" s="363">
        <f>AM31+AM33+AM34</f>
        <v>0</v>
      </c>
      <c r="AN30" s="363">
        <f>AN31+AN32+AN34</f>
        <v>1445.75</v>
      </c>
      <c r="AO30" s="487">
        <f>AO31+AO32+AO33</f>
        <v>388.22799999999535</v>
      </c>
      <c r="AP30" s="486">
        <f t="shared" ref="AP30:AP42" si="7">SUM(AQ30:AT30)</f>
        <v>6302.0100000000011</v>
      </c>
      <c r="AQ30" s="363">
        <f>AQ32+AQ33+AQ34</f>
        <v>0</v>
      </c>
      <c r="AR30" s="363">
        <f>AR31+AR33+AR34</f>
        <v>0</v>
      </c>
      <c r="AS30" s="363">
        <f>AS31+AS32+AS34</f>
        <v>5019.0300000000007</v>
      </c>
      <c r="AT30" s="487">
        <f>AT31+AT32+AT33</f>
        <v>1282.9800000000005</v>
      </c>
      <c r="AU30" s="486">
        <f t="shared" ref="AU30:AU42" si="8">SUM(AV30:AY30)</f>
        <v>14690.305999999997</v>
      </c>
      <c r="AV30" s="363">
        <f>AV32+AV33+AV34</f>
        <v>0</v>
      </c>
      <c r="AW30" s="363">
        <f>AW31+AW33+AW34</f>
        <v>0</v>
      </c>
      <c r="AX30" s="363">
        <f>AX31+AX32+AX34</f>
        <v>11892.902999999998</v>
      </c>
      <c r="AY30" s="487">
        <f>AY31+AY32+AY33</f>
        <v>2797.402999999998</v>
      </c>
      <c r="AZ30" s="486">
        <f t="shared" ref="AZ30:AZ42" si="9">SUM(BA30:BD30)</f>
        <v>1803.5389999999989</v>
      </c>
      <c r="BA30" s="363">
        <f>BA32+BA33+BA34</f>
        <v>0</v>
      </c>
      <c r="BB30" s="363">
        <f>BB31+BB33+BB34</f>
        <v>0</v>
      </c>
      <c r="BC30" s="363">
        <f>BC31+BC32+BC34</f>
        <v>1457.096</v>
      </c>
      <c r="BD30" s="487">
        <f>BD31+BD32+BD33</f>
        <v>346.44299999999885</v>
      </c>
      <c r="BE30" s="486">
        <f t="shared" ref="BE30:BE42" si="10">SUM(BF30:BI30)</f>
        <v>1864.4460000000004</v>
      </c>
      <c r="BF30" s="363">
        <f>BF32+BF33+BF34</f>
        <v>0</v>
      </c>
      <c r="BG30" s="363">
        <f>BG31+BG33+BG34</f>
        <v>0</v>
      </c>
      <c r="BH30" s="363">
        <f>BH31+BH32+BH34</f>
        <v>1526.2629999999999</v>
      </c>
      <c r="BI30" s="487">
        <f>BI31+BI32+BI33</f>
        <v>338.18300000000045</v>
      </c>
      <c r="BJ30" s="486">
        <f t="shared" ref="BJ30:BJ42" si="11">SUM(BK30:BN30)</f>
        <v>2112.6259999999993</v>
      </c>
      <c r="BK30" s="363">
        <f>BK32+BK33+BK34</f>
        <v>0</v>
      </c>
      <c r="BL30" s="363">
        <f>BL31+BL33+BL34</f>
        <v>0</v>
      </c>
      <c r="BM30" s="363">
        <f>BM31+BM32+BM34</f>
        <v>1664.9470000000001</v>
      </c>
      <c r="BN30" s="487">
        <f>BN31+BN32+BN33</f>
        <v>447.67899999999906</v>
      </c>
      <c r="BO30" s="486">
        <f t="shared" ref="BO30:BO42" si="12">SUM(BP30:BS30)</f>
        <v>5780.610999999999</v>
      </c>
      <c r="BP30" s="363">
        <f>BP32+BP33+BP34</f>
        <v>0</v>
      </c>
      <c r="BQ30" s="363">
        <f>BQ31+BQ33+BQ34</f>
        <v>0</v>
      </c>
      <c r="BR30" s="363">
        <f>BR31+BR32+BR34</f>
        <v>4648.3060000000005</v>
      </c>
      <c r="BS30" s="487">
        <f>BS31+BS32+BS33</f>
        <v>1132.3049999999982</v>
      </c>
      <c r="BT30" s="486">
        <f t="shared" ref="BT30:BT42" si="13">SUM(BU30:BX30)</f>
        <v>2394.5839999999994</v>
      </c>
      <c r="BU30" s="363">
        <f>BU32+BU33+BU34</f>
        <v>0</v>
      </c>
      <c r="BV30" s="363">
        <f>BV31+BV33+BV34</f>
        <v>0</v>
      </c>
      <c r="BW30" s="363">
        <f>BW31+BW32+BW34</f>
        <v>1930.5619999999999</v>
      </c>
      <c r="BX30" s="487">
        <f>BX31+BX32+BX33</f>
        <v>464.02199999999954</v>
      </c>
      <c r="BY30" s="486">
        <f t="shared" ref="BY30:BY42" si="14">SUM(BZ30:CC30)</f>
        <v>2845.7380000000012</v>
      </c>
      <c r="BZ30" s="363">
        <f>BZ32+BZ33+BZ34</f>
        <v>0</v>
      </c>
      <c r="CA30" s="363">
        <f>CA31+CA33+CA34</f>
        <v>0</v>
      </c>
      <c r="CB30" s="363">
        <f>CB31+CB32+CB34</f>
        <v>2212.482</v>
      </c>
      <c r="CC30" s="487">
        <f>CC31+CC32+CC33</f>
        <v>633.25600000000145</v>
      </c>
      <c r="CD30" s="486">
        <f t="shared" ref="CD30:CD42" si="15">SUM(CE30:CH30)</f>
        <v>3089.2140000000018</v>
      </c>
      <c r="CE30" s="363">
        <f>CE32+CE33+CE34</f>
        <v>0</v>
      </c>
      <c r="CF30" s="363">
        <f>CF31+CF33+CF34</f>
        <v>0</v>
      </c>
      <c r="CG30" s="363">
        <f>CG31+CG32+CG34</f>
        <v>2440.3969999999999</v>
      </c>
      <c r="CH30" s="487">
        <f>CH31+CH32+CH33</f>
        <v>648.81700000000183</v>
      </c>
      <c r="CI30" s="486">
        <f t="shared" ref="CI30:CI42" si="16">SUM(CJ30:CM30)</f>
        <v>8329.5360000000019</v>
      </c>
      <c r="CJ30" s="363">
        <f>CJ32+CJ33+CJ34</f>
        <v>0</v>
      </c>
      <c r="CK30" s="363">
        <f>CK31+CK33+CK34</f>
        <v>0</v>
      </c>
      <c r="CL30" s="363">
        <f>CL31+CL32+CL34</f>
        <v>6583.4409999999998</v>
      </c>
      <c r="CM30" s="487">
        <f>CM31+CM32+CM33</f>
        <v>1746.0950000000028</v>
      </c>
      <c r="CN30" s="486">
        <f t="shared" ref="CN30:CN42" si="17">SUM(CO30:CR30)</f>
        <v>14110.146999999999</v>
      </c>
      <c r="CO30" s="363">
        <f>CO32+CO33+CO34</f>
        <v>0</v>
      </c>
      <c r="CP30" s="363">
        <f>CP31+CP33+CP34</f>
        <v>0</v>
      </c>
      <c r="CQ30" s="363">
        <f>CQ31+CQ32+CQ34</f>
        <v>11231.746999999999</v>
      </c>
      <c r="CR30" s="487">
        <f>CR31+CR32+CR33</f>
        <v>2878.4</v>
      </c>
      <c r="CS30" s="486">
        <f t="shared" ref="CS30:CS42" si="18">SUM(CT30:CW30)</f>
        <v>28800.453000000001</v>
      </c>
      <c r="CT30" s="363">
        <f>CT32+CT33+CT34</f>
        <v>0</v>
      </c>
      <c r="CU30" s="363">
        <f>CU31+CU33+CU34</f>
        <v>0</v>
      </c>
      <c r="CV30" s="363">
        <f>CV31+CV32+CV34</f>
        <v>23124.65</v>
      </c>
      <c r="CW30" s="487">
        <f>CW31+CW32+CW33</f>
        <v>5675.8029999999999</v>
      </c>
    </row>
    <row r="31" spans="3:101" s="358" customFormat="1">
      <c r="C31" s="359"/>
      <c r="D31" s="360" t="s">
        <v>235</v>
      </c>
      <c r="E31" s="365" t="s">
        <v>4</v>
      </c>
      <c r="F31" s="362" t="s">
        <v>236</v>
      </c>
      <c r="G31" s="363">
        <f t="shared" si="0"/>
        <v>1298.414</v>
      </c>
      <c r="H31" s="381"/>
      <c r="I31" s="366"/>
      <c r="J31" s="366">
        <f>баланс!F9/1000</f>
        <v>1298.414</v>
      </c>
      <c r="K31" s="465"/>
      <c r="L31" s="454">
        <f t="shared" si="1"/>
        <v>1091</v>
      </c>
      <c r="M31" s="381"/>
      <c r="N31" s="366"/>
      <c r="O31" s="366">
        <f>баланс!K9/1000</f>
        <v>1091</v>
      </c>
      <c r="P31" s="465"/>
      <c r="Q31" s="363">
        <f t="shared" si="2"/>
        <v>1189.4059999999999</v>
      </c>
      <c r="R31" s="381"/>
      <c r="S31" s="366"/>
      <c r="T31" s="366">
        <f>баланс!P9/1000</f>
        <v>1189.4059999999999</v>
      </c>
      <c r="U31" s="366"/>
      <c r="V31" s="486">
        <f t="shared" si="3"/>
        <v>3578.82</v>
      </c>
      <c r="W31" s="381"/>
      <c r="X31" s="366"/>
      <c r="Y31" s="366">
        <f>баланс!U9/1000</f>
        <v>3578.82</v>
      </c>
      <c r="Z31" s="488"/>
      <c r="AA31" s="486">
        <f t="shared" si="4"/>
        <v>957.10500000000002</v>
      </c>
      <c r="AB31" s="381"/>
      <c r="AC31" s="366"/>
      <c r="AD31" s="366">
        <f>баланс!Z9/1000</f>
        <v>957.10500000000002</v>
      </c>
      <c r="AE31" s="488"/>
      <c r="AF31" s="486">
        <f t="shared" si="5"/>
        <v>853.43600000000004</v>
      </c>
      <c r="AG31" s="381"/>
      <c r="AH31" s="366"/>
      <c r="AI31" s="366">
        <f>баланс!AE9/1000</f>
        <v>853.43600000000004</v>
      </c>
      <c r="AJ31" s="488"/>
      <c r="AK31" s="486">
        <f t="shared" si="6"/>
        <v>760.35199999999998</v>
      </c>
      <c r="AL31" s="381"/>
      <c r="AM31" s="366"/>
      <c r="AN31" s="366">
        <f>баланс!AJ9/1000</f>
        <v>760.35199999999998</v>
      </c>
      <c r="AO31" s="488"/>
      <c r="AP31" s="486">
        <f t="shared" si="7"/>
        <v>2570.893</v>
      </c>
      <c r="AQ31" s="381"/>
      <c r="AR31" s="366"/>
      <c r="AS31" s="366">
        <f>баланс!AO9/1000</f>
        <v>2570.893</v>
      </c>
      <c r="AT31" s="488"/>
      <c r="AU31" s="486">
        <f t="shared" si="8"/>
        <v>6149.7129999999997</v>
      </c>
      <c r="AV31" s="381"/>
      <c r="AW31" s="366"/>
      <c r="AX31" s="366">
        <f>баланс!AT9/1000</f>
        <v>6149.7129999999997</v>
      </c>
      <c r="AY31" s="488"/>
      <c r="AZ31" s="486">
        <f t="shared" si="9"/>
        <v>724.98199999999997</v>
      </c>
      <c r="BA31" s="381"/>
      <c r="BB31" s="366"/>
      <c r="BC31" s="366">
        <f>баланс!AY9/1000</f>
        <v>724.98199999999997</v>
      </c>
      <c r="BD31" s="488"/>
      <c r="BE31" s="486">
        <f t="shared" si="10"/>
        <v>719.322</v>
      </c>
      <c r="BF31" s="381"/>
      <c r="BG31" s="366"/>
      <c r="BH31" s="366">
        <f>баланс!BD9/1000</f>
        <v>719.322</v>
      </c>
      <c r="BI31" s="488"/>
      <c r="BJ31" s="486">
        <f t="shared" si="11"/>
        <v>817.40300000000002</v>
      </c>
      <c r="BK31" s="381"/>
      <c r="BL31" s="366"/>
      <c r="BM31" s="366">
        <f>баланс!BI9/1000</f>
        <v>817.40300000000002</v>
      </c>
      <c r="BN31" s="488"/>
      <c r="BO31" s="486">
        <f t="shared" si="12"/>
        <v>2261.7069999999999</v>
      </c>
      <c r="BP31" s="381"/>
      <c r="BQ31" s="366"/>
      <c r="BR31" s="366">
        <f>баланс!BN9/1000</f>
        <v>2261.7069999999999</v>
      </c>
      <c r="BS31" s="488"/>
      <c r="BT31" s="486">
        <f t="shared" si="13"/>
        <v>995.36</v>
      </c>
      <c r="BU31" s="381"/>
      <c r="BV31" s="366"/>
      <c r="BW31" s="366">
        <f>баланс!BS9/1000</f>
        <v>995.36</v>
      </c>
      <c r="BX31" s="488"/>
      <c r="BY31" s="486">
        <f t="shared" si="14"/>
        <v>1201.8689999999999</v>
      </c>
      <c r="BZ31" s="381"/>
      <c r="CA31" s="366"/>
      <c r="CB31" s="366">
        <f>баланс!BX9/1000</f>
        <v>1201.8689999999999</v>
      </c>
      <c r="CC31" s="488"/>
      <c r="CD31" s="486">
        <f t="shared" si="15"/>
        <v>1302.029</v>
      </c>
      <c r="CE31" s="381"/>
      <c r="CF31" s="366"/>
      <c r="CG31" s="366">
        <f>баланс!CC9/1000</f>
        <v>1302.029</v>
      </c>
      <c r="CH31" s="488"/>
      <c r="CI31" s="486">
        <f t="shared" si="16"/>
        <v>3499.2579999999998</v>
      </c>
      <c r="CJ31" s="381"/>
      <c r="CK31" s="366"/>
      <c r="CL31" s="366">
        <f>баланс!CH9/1000</f>
        <v>3499.2579999999998</v>
      </c>
      <c r="CM31" s="488"/>
      <c r="CN31" s="486">
        <f t="shared" si="17"/>
        <v>5760.9650000000001</v>
      </c>
      <c r="CO31" s="381"/>
      <c r="CP31" s="366"/>
      <c r="CQ31" s="366">
        <f>баланс!CM9/1000</f>
        <v>5760.9650000000001</v>
      </c>
      <c r="CR31" s="488"/>
      <c r="CS31" s="486">
        <f t="shared" si="18"/>
        <v>11910.678</v>
      </c>
      <c r="CT31" s="381"/>
      <c r="CU31" s="366"/>
      <c r="CV31" s="366">
        <f>баланс!CR9/1000</f>
        <v>11910.678</v>
      </c>
      <c r="CW31" s="488"/>
    </row>
    <row r="32" spans="3:101" s="358" customFormat="1">
      <c r="C32" s="359"/>
      <c r="D32" s="360" t="s">
        <v>237</v>
      </c>
      <c r="E32" s="365" t="s">
        <v>5</v>
      </c>
      <c r="F32" s="362" t="s">
        <v>238</v>
      </c>
      <c r="G32" s="363">
        <f t="shared" si="0"/>
        <v>1110.7560000000001</v>
      </c>
      <c r="H32" s="366"/>
      <c r="I32" s="381"/>
      <c r="J32" s="366">
        <f>баланс!F10/1000</f>
        <v>1110.7560000000001</v>
      </c>
      <c r="K32" s="465"/>
      <c r="L32" s="454">
        <f t="shared" si="1"/>
        <v>1001.092</v>
      </c>
      <c r="M32" s="366"/>
      <c r="N32" s="381"/>
      <c r="O32" s="366">
        <f>баланс!K10/1000</f>
        <v>1001.092</v>
      </c>
      <c r="P32" s="465"/>
      <c r="Q32" s="363">
        <f t="shared" si="2"/>
        <v>1183.2049999999999</v>
      </c>
      <c r="R32" s="366"/>
      <c r="S32" s="381"/>
      <c r="T32" s="366">
        <f>баланс!P10/1000</f>
        <v>1183.2049999999999</v>
      </c>
      <c r="U32" s="366"/>
      <c r="V32" s="486">
        <f t="shared" si="3"/>
        <v>3295.0529999999999</v>
      </c>
      <c r="W32" s="366"/>
      <c r="X32" s="381"/>
      <c r="Y32" s="366">
        <f>баланс!U10/1000</f>
        <v>3295.0529999999999</v>
      </c>
      <c r="Z32" s="488"/>
      <c r="AA32" s="486">
        <f t="shared" si="4"/>
        <v>938.45600000000002</v>
      </c>
      <c r="AB32" s="366"/>
      <c r="AC32" s="381"/>
      <c r="AD32" s="366">
        <f>баланс!Z10/1000</f>
        <v>938.45600000000002</v>
      </c>
      <c r="AE32" s="488"/>
      <c r="AF32" s="454">
        <f t="shared" si="5"/>
        <v>824.28300000000002</v>
      </c>
      <c r="AG32" s="366"/>
      <c r="AH32" s="381"/>
      <c r="AI32" s="366">
        <f>баланс!AE10/1000</f>
        <v>824.28300000000002</v>
      </c>
      <c r="AJ32" s="488"/>
      <c r="AK32" s="454">
        <f t="shared" si="6"/>
        <v>685.39800000000002</v>
      </c>
      <c r="AL32" s="366"/>
      <c r="AM32" s="381"/>
      <c r="AN32" s="366">
        <f>баланс!AJ10/1000</f>
        <v>685.39800000000002</v>
      </c>
      <c r="AO32" s="488"/>
      <c r="AP32" s="454">
        <f t="shared" si="7"/>
        <v>2448.1370000000002</v>
      </c>
      <c r="AQ32" s="366"/>
      <c r="AR32" s="381"/>
      <c r="AS32" s="366">
        <f>баланс!AO10/1000</f>
        <v>2448.1370000000002</v>
      </c>
      <c r="AT32" s="488"/>
      <c r="AU32" s="454">
        <f t="shared" si="8"/>
        <v>5743.19</v>
      </c>
      <c r="AV32" s="366"/>
      <c r="AW32" s="381"/>
      <c r="AX32" s="366">
        <f>баланс!AT10/1000</f>
        <v>5743.19</v>
      </c>
      <c r="AY32" s="488"/>
      <c r="AZ32" s="454">
        <f t="shared" si="9"/>
        <v>732.11400000000003</v>
      </c>
      <c r="BA32" s="366"/>
      <c r="BB32" s="381"/>
      <c r="BC32" s="366">
        <f>баланс!AY10/1000</f>
        <v>732.11400000000003</v>
      </c>
      <c r="BD32" s="488"/>
      <c r="BE32" s="454">
        <f t="shared" si="10"/>
        <v>806.94100000000003</v>
      </c>
      <c r="BF32" s="366"/>
      <c r="BG32" s="381"/>
      <c r="BH32" s="366">
        <f>баланс!BD10/1000</f>
        <v>806.94100000000003</v>
      </c>
      <c r="BI32" s="488"/>
      <c r="BJ32" s="454">
        <f t="shared" si="11"/>
        <v>847.54399999999998</v>
      </c>
      <c r="BK32" s="366"/>
      <c r="BL32" s="381"/>
      <c r="BM32" s="366">
        <f>баланс!BI10/1000</f>
        <v>847.54399999999998</v>
      </c>
      <c r="BN32" s="488"/>
      <c r="BO32" s="454">
        <f t="shared" si="12"/>
        <v>2386.5990000000002</v>
      </c>
      <c r="BP32" s="366"/>
      <c r="BQ32" s="381"/>
      <c r="BR32" s="366">
        <f>баланс!BN10/1000</f>
        <v>2386.5990000000002</v>
      </c>
      <c r="BS32" s="488"/>
      <c r="BT32" s="454">
        <f t="shared" si="13"/>
        <v>935.202</v>
      </c>
      <c r="BU32" s="366"/>
      <c r="BV32" s="381"/>
      <c r="BW32" s="366">
        <f>баланс!BS10/1000</f>
        <v>935.202</v>
      </c>
      <c r="BX32" s="488"/>
      <c r="BY32" s="454">
        <f t="shared" si="14"/>
        <v>1010.6130000000001</v>
      </c>
      <c r="BZ32" s="366"/>
      <c r="CA32" s="381"/>
      <c r="CB32" s="366">
        <f>баланс!BX10/1000</f>
        <v>1010.6130000000001</v>
      </c>
      <c r="CC32" s="488"/>
      <c r="CD32" s="454">
        <f t="shared" si="15"/>
        <v>1138.3679999999999</v>
      </c>
      <c r="CE32" s="366"/>
      <c r="CF32" s="381"/>
      <c r="CG32" s="366">
        <f>баланс!CC10/1000</f>
        <v>1138.3679999999999</v>
      </c>
      <c r="CH32" s="488"/>
      <c r="CI32" s="454">
        <f t="shared" si="16"/>
        <v>3084.183</v>
      </c>
      <c r="CJ32" s="366"/>
      <c r="CK32" s="381"/>
      <c r="CL32" s="366">
        <f>баланс!CH10/1000</f>
        <v>3084.183</v>
      </c>
      <c r="CM32" s="488"/>
      <c r="CN32" s="454">
        <f t="shared" si="17"/>
        <v>5470.7820000000002</v>
      </c>
      <c r="CO32" s="366"/>
      <c r="CP32" s="381"/>
      <c r="CQ32" s="366">
        <f>баланс!CM10/1000</f>
        <v>5470.7820000000002</v>
      </c>
      <c r="CR32" s="488"/>
      <c r="CS32" s="454">
        <f t="shared" si="18"/>
        <v>11213.972</v>
      </c>
      <c r="CT32" s="366"/>
      <c r="CU32" s="381"/>
      <c r="CV32" s="366">
        <f>баланс!CR10/1000</f>
        <v>11213.972</v>
      </c>
      <c r="CW32" s="488"/>
    </row>
    <row r="33" spans="3:101" s="358" customFormat="1">
      <c r="C33" s="359"/>
      <c r="D33" s="360" t="s">
        <v>239</v>
      </c>
      <c r="E33" s="365" t="s">
        <v>6</v>
      </c>
      <c r="F33" s="362" t="s">
        <v>240</v>
      </c>
      <c r="G33" s="363">
        <f t="shared" si="0"/>
        <v>539.01299999999765</v>
      </c>
      <c r="H33" s="366"/>
      <c r="I33" s="366"/>
      <c r="J33" s="381"/>
      <c r="K33" s="465">
        <f>баланс!G11/1000</f>
        <v>539.01299999999765</v>
      </c>
      <c r="L33" s="454">
        <f t="shared" si="1"/>
        <v>499.17000000000138</v>
      </c>
      <c r="M33" s="366"/>
      <c r="N33" s="366"/>
      <c r="O33" s="381"/>
      <c r="P33" s="465">
        <f>баланс!L11/1000</f>
        <v>499.17000000000138</v>
      </c>
      <c r="Q33" s="363">
        <f t="shared" si="2"/>
        <v>476.23999999999791</v>
      </c>
      <c r="R33" s="366"/>
      <c r="S33" s="366"/>
      <c r="T33" s="381"/>
      <c r="U33" s="465">
        <f>баланс!Q11/1000</f>
        <v>476.23999999999791</v>
      </c>
      <c r="V33" s="486">
        <f t="shared" si="3"/>
        <v>1514.4229999999973</v>
      </c>
      <c r="W33" s="366"/>
      <c r="X33" s="366"/>
      <c r="Y33" s="381"/>
      <c r="Z33" s="465">
        <f>баланс!V11/1000</f>
        <v>1514.4229999999973</v>
      </c>
      <c r="AA33" s="486">
        <f t="shared" si="4"/>
        <v>493.726</v>
      </c>
      <c r="AB33" s="366"/>
      <c r="AC33" s="366"/>
      <c r="AD33" s="381"/>
      <c r="AE33" s="488">
        <f>баланс!AA11/1000</f>
        <v>493.726</v>
      </c>
      <c r="AF33" s="454">
        <f t="shared" si="5"/>
        <v>401.02600000000513</v>
      </c>
      <c r="AG33" s="366"/>
      <c r="AH33" s="366"/>
      <c r="AI33" s="381"/>
      <c r="AJ33" s="465">
        <f>баланс!AF11/1000</f>
        <v>401.02600000000513</v>
      </c>
      <c r="AK33" s="454">
        <f t="shared" si="6"/>
        <v>388.22799999999535</v>
      </c>
      <c r="AL33" s="366"/>
      <c r="AM33" s="366"/>
      <c r="AN33" s="381"/>
      <c r="AO33" s="465">
        <f>баланс!AK11/1000</f>
        <v>388.22799999999535</v>
      </c>
      <c r="AP33" s="454">
        <f t="shared" si="7"/>
        <v>1282.9800000000005</v>
      </c>
      <c r="AQ33" s="366"/>
      <c r="AR33" s="366"/>
      <c r="AS33" s="381"/>
      <c r="AT33" s="465">
        <f>баланс!AP11/1000</f>
        <v>1282.9800000000005</v>
      </c>
      <c r="AU33" s="454">
        <f t="shared" si="8"/>
        <v>2797.402999999998</v>
      </c>
      <c r="AV33" s="366"/>
      <c r="AW33" s="366"/>
      <c r="AX33" s="381"/>
      <c r="AY33" s="465">
        <f>баланс!AU11/1000</f>
        <v>2797.402999999998</v>
      </c>
      <c r="AZ33" s="454">
        <f t="shared" si="9"/>
        <v>346.44299999999885</v>
      </c>
      <c r="BA33" s="366"/>
      <c r="BB33" s="366"/>
      <c r="BC33" s="381"/>
      <c r="BD33" s="465">
        <f>баланс!AZ11/1000</f>
        <v>346.44299999999885</v>
      </c>
      <c r="BE33" s="454">
        <f t="shared" si="10"/>
        <v>338.18300000000045</v>
      </c>
      <c r="BF33" s="366"/>
      <c r="BG33" s="366"/>
      <c r="BH33" s="381"/>
      <c r="BI33" s="465">
        <f>баланс!BE11/1000</f>
        <v>338.18300000000045</v>
      </c>
      <c r="BJ33" s="454">
        <f t="shared" si="11"/>
        <v>447.67899999999906</v>
      </c>
      <c r="BK33" s="366"/>
      <c r="BL33" s="366"/>
      <c r="BM33" s="381"/>
      <c r="BN33" s="465">
        <f>баланс!BJ11/1000</f>
        <v>447.67899999999906</v>
      </c>
      <c r="BO33" s="454">
        <f t="shared" si="12"/>
        <v>1132.3049999999982</v>
      </c>
      <c r="BP33" s="366"/>
      <c r="BQ33" s="366"/>
      <c r="BR33" s="381"/>
      <c r="BS33" s="465">
        <f>баланс!BO11/1000</f>
        <v>1132.3049999999982</v>
      </c>
      <c r="BT33" s="454">
        <f t="shared" si="13"/>
        <v>464.02199999999954</v>
      </c>
      <c r="BU33" s="366"/>
      <c r="BV33" s="366"/>
      <c r="BW33" s="381"/>
      <c r="BX33" s="465">
        <f>баланс!BT11/1000</f>
        <v>464.02199999999954</v>
      </c>
      <c r="BY33" s="454">
        <f t="shared" si="14"/>
        <v>633.25600000000145</v>
      </c>
      <c r="BZ33" s="366"/>
      <c r="CA33" s="366"/>
      <c r="CB33" s="381"/>
      <c r="CC33" s="465">
        <f>баланс!BY11/1000</f>
        <v>633.25600000000145</v>
      </c>
      <c r="CD33" s="454">
        <f t="shared" si="15"/>
        <v>648.81700000000183</v>
      </c>
      <c r="CE33" s="366"/>
      <c r="CF33" s="366"/>
      <c r="CG33" s="381"/>
      <c r="CH33" s="465">
        <f>баланс!CD11/1000</f>
        <v>648.81700000000183</v>
      </c>
      <c r="CI33" s="454">
        <f t="shared" si="16"/>
        <v>1746.0950000000028</v>
      </c>
      <c r="CJ33" s="366"/>
      <c r="CK33" s="366"/>
      <c r="CL33" s="381"/>
      <c r="CM33" s="465">
        <f>баланс!CI11/1000</f>
        <v>1746.0950000000028</v>
      </c>
      <c r="CN33" s="454">
        <f t="shared" si="17"/>
        <v>2878.4</v>
      </c>
      <c r="CO33" s="366"/>
      <c r="CP33" s="366"/>
      <c r="CQ33" s="381"/>
      <c r="CR33" s="465">
        <f>баланс!CN11/1000</f>
        <v>2878.4</v>
      </c>
      <c r="CS33" s="454">
        <f t="shared" si="18"/>
        <v>5675.8029999999999</v>
      </c>
      <c r="CT33" s="366"/>
      <c r="CU33" s="366"/>
      <c r="CV33" s="381"/>
      <c r="CW33" s="465">
        <f>баланс!CS11/1000</f>
        <v>5675.8029999999999</v>
      </c>
    </row>
    <row r="34" spans="3:101" s="358" customFormat="1">
      <c r="C34" s="359"/>
      <c r="D34" s="360" t="s">
        <v>241</v>
      </c>
      <c r="E34" s="365" t="s">
        <v>10</v>
      </c>
      <c r="F34" s="362" t="s">
        <v>242</v>
      </c>
      <c r="G34" s="363">
        <f t="shared" si="0"/>
        <v>0</v>
      </c>
      <c r="H34" s="366"/>
      <c r="I34" s="366"/>
      <c r="J34" s="366"/>
      <c r="K34" s="469"/>
      <c r="L34" s="454">
        <f t="shared" si="1"/>
        <v>0</v>
      </c>
      <c r="M34" s="366"/>
      <c r="N34" s="366"/>
      <c r="O34" s="366"/>
      <c r="P34" s="469"/>
      <c r="Q34" s="363">
        <f t="shared" si="2"/>
        <v>0</v>
      </c>
      <c r="R34" s="366"/>
      <c r="S34" s="366"/>
      <c r="T34" s="366"/>
      <c r="U34" s="381"/>
      <c r="V34" s="486">
        <f t="shared" si="3"/>
        <v>0</v>
      </c>
      <c r="W34" s="366"/>
      <c r="X34" s="366"/>
      <c r="Y34" s="366"/>
      <c r="Z34" s="495"/>
      <c r="AA34" s="486">
        <f t="shared" si="4"/>
        <v>0</v>
      </c>
      <c r="AB34" s="366"/>
      <c r="AC34" s="366"/>
      <c r="AD34" s="366"/>
      <c r="AE34" s="495"/>
      <c r="AF34" s="454">
        <f t="shared" si="5"/>
        <v>0</v>
      </c>
      <c r="AG34" s="366"/>
      <c r="AH34" s="366"/>
      <c r="AI34" s="366"/>
      <c r="AJ34" s="495"/>
      <c r="AK34" s="454">
        <f t="shared" si="6"/>
        <v>0</v>
      </c>
      <c r="AL34" s="366"/>
      <c r="AM34" s="366"/>
      <c r="AN34" s="366"/>
      <c r="AO34" s="495"/>
      <c r="AP34" s="454">
        <f t="shared" si="7"/>
        <v>0</v>
      </c>
      <c r="AQ34" s="366"/>
      <c r="AR34" s="366"/>
      <c r="AS34" s="366"/>
      <c r="AT34" s="495"/>
      <c r="AU34" s="454">
        <f t="shared" si="8"/>
        <v>0</v>
      </c>
      <c r="AV34" s="366"/>
      <c r="AW34" s="366"/>
      <c r="AX34" s="366"/>
      <c r="AY34" s="495"/>
      <c r="AZ34" s="454">
        <f t="shared" si="9"/>
        <v>0</v>
      </c>
      <c r="BA34" s="366"/>
      <c r="BB34" s="366"/>
      <c r="BC34" s="366"/>
      <c r="BD34" s="495"/>
      <c r="BE34" s="454">
        <f t="shared" si="10"/>
        <v>0</v>
      </c>
      <c r="BF34" s="366"/>
      <c r="BG34" s="366"/>
      <c r="BH34" s="366"/>
      <c r="BI34" s="495"/>
      <c r="BJ34" s="454">
        <f t="shared" si="11"/>
        <v>0</v>
      </c>
      <c r="BK34" s="366"/>
      <c r="BL34" s="366"/>
      <c r="BM34" s="366"/>
      <c r="BN34" s="495"/>
      <c r="BO34" s="454">
        <f t="shared" si="12"/>
        <v>0</v>
      </c>
      <c r="BP34" s="366"/>
      <c r="BQ34" s="366"/>
      <c r="BR34" s="366"/>
      <c r="BS34" s="495"/>
      <c r="BT34" s="454">
        <f t="shared" si="13"/>
        <v>0</v>
      </c>
      <c r="BU34" s="366"/>
      <c r="BV34" s="366"/>
      <c r="BW34" s="366"/>
      <c r="BX34" s="495"/>
      <c r="BY34" s="454">
        <f t="shared" si="14"/>
        <v>0</v>
      </c>
      <c r="BZ34" s="366"/>
      <c r="CA34" s="366"/>
      <c r="CB34" s="366"/>
      <c r="CC34" s="495"/>
      <c r="CD34" s="454">
        <f t="shared" si="15"/>
        <v>0</v>
      </c>
      <c r="CE34" s="366"/>
      <c r="CF34" s="366"/>
      <c r="CG34" s="366"/>
      <c r="CH34" s="495"/>
      <c r="CI34" s="454">
        <f t="shared" si="16"/>
        <v>0</v>
      </c>
      <c r="CJ34" s="366"/>
      <c r="CK34" s="366"/>
      <c r="CL34" s="366"/>
      <c r="CM34" s="495"/>
      <c r="CN34" s="454">
        <f t="shared" si="17"/>
        <v>0</v>
      </c>
      <c r="CO34" s="366"/>
      <c r="CP34" s="366"/>
      <c r="CQ34" s="366"/>
      <c r="CR34" s="495"/>
      <c r="CS34" s="454">
        <f t="shared" si="18"/>
        <v>0</v>
      </c>
      <c r="CT34" s="366"/>
      <c r="CU34" s="366"/>
      <c r="CV34" s="366"/>
      <c r="CW34" s="495"/>
    </row>
    <row r="35" spans="3:101" s="358" customFormat="1">
      <c r="C35" s="359"/>
      <c r="D35" s="360" t="s">
        <v>243</v>
      </c>
      <c r="E35" s="382" t="s">
        <v>13</v>
      </c>
      <c r="F35" s="362" t="s">
        <v>244</v>
      </c>
      <c r="G35" s="363">
        <f t="shared" si="0"/>
        <v>0</v>
      </c>
      <c r="H35" s="366"/>
      <c r="I35" s="366"/>
      <c r="J35" s="366"/>
      <c r="K35" s="465"/>
      <c r="L35" s="454">
        <f t="shared" si="1"/>
        <v>0</v>
      </c>
      <c r="M35" s="366"/>
      <c r="N35" s="366"/>
      <c r="O35" s="366"/>
      <c r="P35" s="465"/>
      <c r="Q35" s="363">
        <f t="shared" si="2"/>
        <v>0</v>
      </c>
      <c r="R35" s="366"/>
      <c r="S35" s="366"/>
      <c r="T35" s="366"/>
      <c r="U35" s="366"/>
      <c r="V35" s="486">
        <f t="shared" si="3"/>
        <v>0</v>
      </c>
      <c r="W35" s="366"/>
      <c r="X35" s="366"/>
      <c r="Y35" s="366"/>
      <c r="Z35" s="488"/>
      <c r="AA35" s="486">
        <f t="shared" si="4"/>
        <v>0</v>
      </c>
      <c r="AB35" s="366"/>
      <c r="AC35" s="366"/>
      <c r="AD35" s="366"/>
      <c r="AE35" s="488"/>
      <c r="AF35" s="454">
        <f t="shared" si="5"/>
        <v>0</v>
      </c>
      <c r="AG35" s="366"/>
      <c r="AH35" s="366"/>
      <c r="AI35" s="366"/>
      <c r="AJ35" s="488"/>
      <c r="AK35" s="454">
        <f t="shared" si="6"/>
        <v>0</v>
      </c>
      <c r="AL35" s="366"/>
      <c r="AM35" s="366"/>
      <c r="AN35" s="366"/>
      <c r="AO35" s="488"/>
      <c r="AP35" s="454">
        <f t="shared" si="7"/>
        <v>0</v>
      </c>
      <c r="AQ35" s="366"/>
      <c r="AR35" s="366"/>
      <c r="AS35" s="366"/>
      <c r="AT35" s="488"/>
      <c r="AU35" s="454">
        <f t="shared" si="8"/>
        <v>0</v>
      </c>
      <c r="AV35" s="366"/>
      <c r="AW35" s="366"/>
      <c r="AX35" s="366"/>
      <c r="AY35" s="488"/>
      <c r="AZ35" s="454">
        <f t="shared" si="9"/>
        <v>0</v>
      </c>
      <c r="BA35" s="366"/>
      <c r="BB35" s="366"/>
      <c r="BC35" s="366"/>
      <c r="BD35" s="488"/>
      <c r="BE35" s="454">
        <f t="shared" si="10"/>
        <v>0</v>
      </c>
      <c r="BF35" s="366"/>
      <c r="BG35" s="366"/>
      <c r="BH35" s="366"/>
      <c r="BI35" s="488"/>
      <c r="BJ35" s="454">
        <f t="shared" si="11"/>
        <v>0</v>
      </c>
      <c r="BK35" s="366"/>
      <c r="BL35" s="366"/>
      <c r="BM35" s="366"/>
      <c r="BN35" s="488"/>
      <c r="BO35" s="454">
        <f t="shared" si="12"/>
        <v>0</v>
      </c>
      <c r="BP35" s="366"/>
      <c r="BQ35" s="366"/>
      <c r="BR35" s="366"/>
      <c r="BS35" s="488"/>
      <c r="BT35" s="454">
        <f t="shared" si="13"/>
        <v>0</v>
      </c>
      <c r="BU35" s="366"/>
      <c r="BV35" s="366"/>
      <c r="BW35" s="366"/>
      <c r="BX35" s="488"/>
      <c r="BY35" s="454">
        <f t="shared" si="14"/>
        <v>0</v>
      </c>
      <c r="BZ35" s="366"/>
      <c r="CA35" s="366"/>
      <c r="CB35" s="366"/>
      <c r="CC35" s="488"/>
      <c r="CD35" s="454">
        <f t="shared" si="15"/>
        <v>0</v>
      </c>
      <c r="CE35" s="366"/>
      <c r="CF35" s="366"/>
      <c r="CG35" s="366"/>
      <c r="CH35" s="488"/>
      <c r="CI35" s="454">
        <f t="shared" si="16"/>
        <v>0</v>
      </c>
      <c r="CJ35" s="366"/>
      <c r="CK35" s="366"/>
      <c r="CL35" s="366"/>
      <c r="CM35" s="488"/>
      <c r="CN35" s="454">
        <f t="shared" si="17"/>
        <v>0</v>
      </c>
      <c r="CO35" s="366"/>
      <c r="CP35" s="366"/>
      <c r="CQ35" s="366"/>
      <c r="CR35" s="488"/>
      <c r="CS35" s="454">
        <f t="shared" si="18"/>
        <v>0</v>
      </c>
      <c r="CT35" s="366"/>
      <c r="CU35" s="366"/>
      <c r="CV35" s="366"/>
      <c r="CW35" s="488"/>
    </row>
    <row r="36" spans="3:101" s="358" customFormat="1">
      <c r="C36" s="359"/>
      <c r="D36" s="360" t="s">
        <v>245</v>
      </c>
      <c r="E36" s="361" t="s">
        <v>246</v>
      </c>
      <c r="F36" s="383" t="s">
        <v>247</v>
      </c>
      <c r="G36" s="363">
        <f t="shared" si="0"/>
        <v>17036.522000000001</v>
      </c>
      <c r="H36" s="363">
        <f>H37+H39+H42+H49</f>
        <v>12073.192000000001</v>
      </c>
      <c r="I36" s="363">
        <f>I37+I39+I42+I49</f>
        <v>2577.2910000000002</v>
      </c>
      <c r="J36" s="363">
        <f>J37+J39+J42+J49</f>
        <v>1847.0260000000023</v>
      </c>
      <c r="K36" s="464">
        <f>K37+K39+K42+K49</f>
        <v>539.01299999999992</v>
      </c>
      <c r="L36" s="454">
        <f t="shared" si="1"/>
        <v>15356.761999999997</v>
      </c>
      <c r="M36" s="363">
        <f>M37+M39+M42+M49</f>
        <v>11069.699999999999</v>
      </c>
      <c r="N36" s="363">
        <f>N37+N39+N42+N49</f>
        <v>2172.8249999999998</v>
      </c>
      <c r="O36" s="363">
        <f>O37+O39+O42+O49</f>
        <v>1615.0669999999986</v>
      </c>
      <c r="P36" s="464">
        <f>P37+P39+P42+P49</f>
        <v>499.16999999999996</v>
      </c>
      <c r="Q36" s="363">
        <f t="shared" si="2"/>
        <v>16417.784000000003</v>
      </c>
      <c r="R36" s="363">
        <f>R37+R39+R42+R49</f>
        <v>11800.983</v>
      </c>
      <c r="S36" s="363">
        <f>S37+S39+S42+S49</f>
        <v>2325.018</v>
      </c>
      <c r="T36" s="363">
        <f>T37+T39+T42+T49</f>
        <v>1815.5430000000022</v>
      </c>
      <c r="U36" s="363">
        <f>U37+U39+U42+U49</f>
        <v>476.24</v>
      </c>
      <c r="V36" s="486">
        <f t="shared" si="3"/>
        <v>48811.068000000007</v>
      </c>
      <c r="W36" s="363">
        <f>W37+W39+W42+W49</f>
        <v>34943.875</v>
      </c>
      <c r="X36" s="363">
        <f>X37+X39+X42+X49</f>
        <v>7075.134</v>
      </c>
      <c r="Y36" s="363">
        <f>Y37+Y39+Y42+Y49</f>
        <v>5277.6360000000032</v>
      </c>
      <c r="Z36" s="487">
        <f>Z37+Z39+Z42+Z49</f>
        <v>1514.423</v>
      </c>
      <c r="AA36" s="486">
        <f t="shared" si="4"/>
        <v>14827.965</v>
      </c>
      <c r="AB36" s="363">
        <f>AB37+AB39+AB42+AB49</f>
        <v>10743.699000000001</v>
      </c>
      <c r="AC36" s="363">
        <f>AC37+AC39+AC42+AC49</f>
        <v>2082.4699999999998</v>
      </c>
      <c r="AD36" s="363">
        <f>AD37+AD39+AD42+AD49</f>
        <v>1508.07</v>
      </c>
      <c r="AE36" s="487">
        <f>AE37+AE39+AE42+AE49</f>
        <v>493.726</v>
      </c>
      <c r="AF36" s="454">
        <f t="shared" si="5"/>
        <v>13500.485999999995</v>
      </c>
      <c r="AG36" s="363">
        <f>AG37+AG39+AG42+AG49</f>
        <v>9773.6450000000004</v>
      </c>
      <c r="AH36" s="363">
        <f>AH37+AH39+AH42+AH49</f>
        <v>1980.7740000000001</v>
      </c>
      <c r="AI36" s="363">
        <f>AI37+AI39+AI42+AI49</f>
        <v>1345.0409999999949</v>
      </c>
      <c r="AJ36" s="487">
        <f>AJ37+AJ39+AJ42+AJ49</f>
        <v>401.02600000000001</v>
      </c>
      <c r="AK36" s="454">
        <f t="shared" si="6"/>
        <v>11875.406000000004</v>
      </c>
      <c r="AL36" s="363">
        <f>AL37+AL39+AL42+AL49</f>
        <v>8764.3670000000002</v>
      </c>
      <c r="AM36" s="363">
        <f>AM37+AM39+AM42+AM49</f>
        <v>1591.078</v>
      </c>
      <c r="AN36" s="363">
        <f>AN37+AN39+AN42+AN49</f>
        <v>1133.3810000000046</v>
      </c>
      <c r="AO36" s="487">
        <f>AO37+AO39+AO42+AO49</f>
        <v>386.58</v>
      </c>
      <c r="AP36" s="454">
        <f t="shared" si="7"/>
        <v>40203.856999999996</v>
      </c>
      <c r="AQ36" s="363">
        <f>AQ37+AQ39+AQ42+AQ49</f>
        <v>29281.710999999999</v>
      </c>
      <c r="AR36" s="363">
        <f>AR37+AR39+AR42+AR49</f>
        <v>5654.3220000000001</v>
      </c>
      <c r="AS36" s="363">
        <f>AS37+AS39+AS42+AS49</f>
        <v>3986.4919999999993</v>
      </c>
      <c r="AT36" s="487">
        <f>AT37+AT39+AT42+AT49</f>
        <v>1281.3320000000001</v>
      </c>
      <c r="AU36" s="454">
        <f t="shared" si="8"/>
        <v>89014.925000000003</v>
      </c>
      <c r="AV36" s="363">
        <f>AV37+AV39+AV42+AV49</f>
        <v>64225.586000000003</v>
      </c>
      <c r="AW36" s="363">
        <f>AW37+AW39+AW42+AW49</f>
        <v>12729.455999999998</v>
      </c>
      <c r="AX36" s="363">
        <f>AX37+AX39+AX42+AX49</f>
        <v>9264.1280000000006</v>
      </c>
      <c r="AY36" s="487">
        <f>AY37+AY39+AY42+AY49</f>
        <v>2795.7550000000001</v>
      </c>
      <c r="AZ36" s="454">
        <f t="shared" si="9"/>
        <v>11995.703</v>
      </c>
      <c r="BA36" s="363">
        <f>BA37+BA39+BA42+BA49</f>
        <v>8973.0119999999988</v>
      </c>
      <c r="BB36" s="363">
        <f>BB37+BB39+BB42+BB49</f>
        <v>1492.54</v>
      </c>
      <c r="BC36" s="363">
        <f>BC37+BC39+BC42+BC49</f>
        <v>1183.7080000000012</v>
      </c>
      <c r="BD36" s="487">
        <f>BD37+BD39+BD42+BD49</f>
        <v>346.44299999999998</v>
      </c>
      <c r="BE36" s="454">
        <f t="shared" si="10"/>
        <v>12955.313000000002</v>
      </c>
      <c r="BF36" s="363">
        <f>BF37+BF39+BF42+BF49</f>
        <v>9772.1360000000004</v>
      </c>
      <c r="BG36" s="363">
        <f>BG37+BG39+BG42+BG49</f>
        <v>1595.5709999999999</v>
      </c>
      <c r="BH36" s="363">
        <f>BH37+BH39+BH42+BH49</f>
        <v>1249.4229999999998</v>
      </c>
      <c r="BI36" s="487">
        <f>BI37+BI39+BI42+BI49</f>
        <v>338.18299999999999</v>
      </c>
      <c r="BJ36" s="454">
        <f t="shared" si="11"/>
        <v>14450.423000000003</v>
      </c>
      <c r="BK36" s="363">
        <f>BK37+BK39+BK42+BK49</f>
        <v>10776.900000000001</v>
      </c>
      <c r="BL36" s="363">
        <f>BL37+BL39+BL42+BL49</f>
        <v>1888.1750000000002</v>
      </c>
      <c r="BM36" s="363">
        <f>BM37+BM39+BM42+BM49</f>
        <v>1337.669000000001</v>
      </c>
      <c r="BN36" s="487">
        <f>BN37+BN39+BN42+BN49</f>
        <v>447.67899999999997</v>
      </c>
      <c r="BO36" s="454">
        <f t="shared" si="12"/>
        <v>39401.439000000006</v>
      </c>
      <c r="BP36" s="363">
        <f>BP37+BP39+BP42+BP49</f>
        <v>29522.047999999999</v>
      </c>
      <c r="BQ36" s="363">
        <f>BQ37+BQ39+BQ42+BQ49</f>
        <v>4976.2860000000001</v>
      </c>
      <c r="BR36" s="363">
        <f>BR37+BR39+BR42+BR49</f>
        <v>3770.800000000002</v>
      </c>
      <c r="BS36" s="487">
        <f>BS37+BS39+BS42+BS49</f>
        <v>1132.3050000000001</v>
      </c>
      <c r="BT36" s="454">
        <f t="shared" si="13"/>
        <v>15452.974999999999</v>
      </c>
      <c r="BU36" s="363">
        <f>BU37+BU39+BU42+BU49</f>
        <v>11379.138999999997</v>
      </c>
      <c r="BV36" s="363">
        <f>BV37+BV39+BV42+BV49</f>
        <v>2097.442</v>
      </c>
      <c r="BW36" s="363">
        <f>BW37+BW39+BW42+BW49</f>
        <v>1520.5620000000006</v>
      </c>
      <c r="BX36" s="487">
        <f>BX37+BX39+BX42+BX49</f>
        <v>455.83199999999999</v>
      </c>
      <c r="BY36" s="454">
        <f t="shared" si="14"/>
        <v>16348.424999999997</v>
      </c>
      <c r="BZ36" s="363">
        <f>BZ37+BZ39+BZ42+BZ49</f>
        <v>11670.687</v>
      </c>
      <c r="CA36" s="363">
        <f>CA37+CA39+CA42+CA49</f>
        <v>2281.6589999999997</v>
      </c>
      <c r="CB36" s="363">
        <f>CB37+CB39+CB42+CB49</f>
        <v>1762.8229999999987</v>
      </c>
      <c r="CC36" s="487">
        <f>CC37+CC39+CC42+CC49</f>
        <v>633.25599999999997</v>
      </c>
      <c r="CD36" s="454">
        <f t="shared" si="15"/>
        <v>17593.094999999998</v>
      </c>
      <c r="CE36" s="363">
        <f>CE37+CE39+CE42+CE49</f>
        <v>12472.632</v>
      </c>
      <c r="CF36" s="363">
        <f>CF37+CF39+CF42+CF49</f>
        <v>2536.538</v>
      </c>
      <c r="CG36" s="363">
        <f>CG37+CG39+CG42+CG49</f>
        <v>1935.1079999999981</v>
      </c>
      <c r="CH36" s="487">
        <f>CH37+CH39+CH42+CH49</f>
        <v>648.81700000000001</v>
      </c>
      <c r="CI36" s="454">
        <f t="shared" si="16"/>
        <v>49394.495000000003</v>
      </c>
      <c r="CJ36" s="363">
        <f>CJ37+CJ39+CJ42+CJ49</f>
        <v>35522.458000000006</v>
      </c>
      <c r="CK36" s="363">
        <f>CK37+CK39+CK42+CK49</f>
        <v>6915.6389999999992</v>
      </c>
      <c r="CL36" s="363">
        <f>CL37+CL39+CL42+CL49</f>
        <v>5218.4929999999977</v>
      </c>
      <c r="CM36" s="487">
        <f>CM37+CM39+CM42+CM49</f>
        <v>1737.905</v>
      </c>
      <c r="CN36" s="454">
        <f t="shared" si="17"/>
        <v>88795.934000000008</v>
      </c>
      <c r="CO36" s="363">
        <f>CO37+CO39+CO42+CO49</f>
        <v>65044.505999999994</v>
      </c>
      <c r="CP36" s="363">
        <f>CP37+CP39+CP42+CP49</f>
        <v>11891.925000000001</v>
      </c>
      <c r="CQ36" s="363">
        <f>CQ37+CQ39+CQ42+CQ49</f>
        <v>8989.2929999999997</v>
      </c>
      <c r="CR36" s="487">
        <f>CR37+CR39+CR42+CR49</f>
        <v>2870.21</v>
      </c>
      <c r="CS36" s="454">
        <f t="shared" si="18"/>
        <v>177810.859</v>
      </c>
      <c r="CT36" s="363">
        <f>CT37+CT39+CT42+CT49</f>
        <v>129270.092</v>
      </c>
      <c r="CU36" s="363">
        <f>CU37+CU39+CU42+CU49</f>
        <v>24621.381000000001</v>
      </c>
      <c r="CV36" s="363">
        <f>CV37+CV39+CV42+CV49</f>
        <v>18253.421000000002</v>
      </c>
      <c r="CW36" s="487">
        <f>CW37+CW39+CW42+CW49</f>
        <v>5665.9650000000001</v>
      </c>
    </row>
    <row r="37" spans="3:101" s="358" customFormat="1" ht="22.5">
      <c r="C37" s="359"/>
      <c r="D37" s="360" t="s">
        <v>248</v>
      </c>
      <c r="E37" s="365" t="s">
        <v>249</v>
      </c>
      <c r="F37" s="362" t="s">
        <v>250</v>
      </c>
      <c r="G37" s="363">
        <f t="shared" si="0"/>
        <v>0</v>
      </c>
      <c r="H37" s="366"/>
      <c r="I37" s="366"/>
      <c r="J37" s="366"/>
      <c r="K37" s="465"/>
      <c r="L37" s="454">
        <f t="shared" si="1"/>
        <v>0</v>
      </c>
      <c r="M37" s="366"/>
      <c r="N37" s="366"/>
      <c r="O37" s="366"/>
      <c r="P37" s="465"/>
      <c r="Q37" s="363">
        <f t="shared" si="2"/>
        <v>0</v>
      </c>
      <c r="R37" s="366"/>
      <c r="S37" s="366"/>
      <c r="T37" s="366"/>
      <c r="U37" s="366"/>
      <c r="V37" s="486">
        <f t="shared" si="3"/>
        <v>0</v>
      </c>
      <c r="W37" s="366"/>
      <c r="X37" s="366"/>
      <c r="Y37" s="366"/>
      <c r="Z37" s="488"/>
      <c r="AA37" s="486">
        <f t="shared" si="4"/>
        <v>0</v>
      </c>
      <c r="AB37" s="366"/>
      <c r="AC37" s="366"/>
      <c r="AD37" s="366"/>
      <c r="AE37" s="488"/>
      <c r="AF37" s="454">
        <f t="shared" si="5"/>
        <v>0</v>
      </c>
      <c r="AG37" s="366"/>
      <c r="AH37" s="366"/>
      <c r="AI37" s="366"/>
      <c r="AJ37" s="488"/>
      <c r="AK37" s="454">
        <f t="shared" si="6"/>
        <v>0</v>
      </c>
      <c r="AL37" s="366"/>
      <c r="AM37" s="366"/>
      <c r="AN37" s="366"/>
      <c r="AO37" s="488"/>
      <c r="AP37" s="454">
        <f t="shared" si="7"/>
        <v>0</v>
      </c>
      <c r="AQ37" s="366"/>
      <c r="AR37" s="366"/>
      <c r="AS37" s="366"/>
      <c r="AT37" s="488"/>
      <c r="AU37" s="454">
        <f t="shared" si="8"/>
        <v>0</v>
      </c>
      <c r="AV37" s="366"/>
      <c r="AW37" s="366"/>
      <c r="AX37" s="366"/>
      <c r="AY37" s="488"/>
      <c r="AZ37" s="454">
        <f t="shared" si="9"/>
        <v>0</v>
      </c>
      <c r="BA37" s="366"/>
      <c r="BB37" s="366"/>
      <c r="BC37" s="366"/>
      <c r="BD37" s="488"/>
      <c r="BE37" s="454">
        <f t="shared" si="10"/>
        <v>0</v>
      </c>
      <c r="BF37" s="366"/>
      <c r="BG37" s="366"/>
      <c r="BH37" s="366"/>
      <c r="BI37" s="488"/>
      <c r="BJ37" s="454">
        <f t="shared" si="11"/>
        <v>0</v>
      </c>
      <c r="BK37" s="366"/>
      <c r="BL37" s="366"/>
      <c r="BM37" s="366"/>
      <c r="BN37" s="488"/>
      <c r="BO37" s="454">
        <f t="shared" si="12"/>
        <v>0</v>
      </c>
      <c r="BP37" s="366"/>
      <c r="BQ37" s="366"/>
      <c r="BR37" s="366"/>
      <c r="BS37" s="488"/>
      <c r="BT37" s="454">
        <f t="shared" si="13"/>
        <v>0</v>
      </c>
      <c r="BU37" s="366"/>
      <c r="BV37" s="366"/>
      <c r="BW37" s="366"/>
      <c r="BX37" s="488"/>
      <c r="BY37" s="454">
        <f t="shared" si="14"/>
        <v>0</v>
      </c>
      <c r="BZ37" s="366"/>
      <c r="CA37" s="366"/>
      <c r="CB37" s="366"/>
      <c r="CC37" s="488"/>
      <c r="CD37" s="454">
        <f t="shared" si="15"/>
        <v>0</v>
      </c>
      <c r="CE37" s="366"/>
      <c r="CF37" s="366"/>
      <c r="CG37" s="366"/>
      <c r="CH37" s="488"/>
      <c r="CI37" s="454">
        <f t="shared" si="16"/>
        <v>0</v>
      </c>
      <c r="CJ37" s="366"/>
      <c r="CK37" s="366"/>
      <c r="CL37" s="366"/>
      <c r="CM37" s="488"/>
      <c r="CN37" s="454">
        <f t="shared" si="17"/>
        <v>0</v>
      </c>
      <c r="CO37" s="366"/>
      <c r="CP37" s="366"/>
      <c r="CQ37" s="366"/>
      <c r="CR37" s="488"/>
      <c r="CS37" s="454">
        <f t="shared" si="18"/>
        <v>0</v>
      </c>
      <c r="CT37" s="366"/>
      <c r="CU37" s="366"/>
      <c r="CV37" s="366"/>
      <c r="CW37" s="488"/>
    </row>
    <row r="38" spans="3:101" s="358" customFormat="1">
      <c r="C38" s="359"/>
      <c r="D38" s="360" t="s">
        <v>251</v>
      </c>
      <c r="E38" s="384" t="s">
        <v>252</v>
      </c>
      <c r="F38" s="362" t="s">
        <v>253</v>
      </c>
      <c r="G38" s="363">
        <f t="shared" si="0"/>
        <v>0</v>
      </c>
      <c r="H38" s="366"/>
      <c r="I38" s="366"/>
      <c r="J38" s="366"/>
      <c r="K38" s="465"/>
      <c r="L38" s="454">
        <f t="shared" si="1"/>
        <v>0</v>
      </c>
      <c r="M38" s="366"/>
      <c r="N38" s="366"/>
      <c r="O38" s="366"/>
      <c r="P38" s="465"/>
      <c r="Q38" s="363">
        <f t="shared" si="2"/>
        <v>0</v>
      </c>
      <c r="R38" s="366"/>
      <c r="S38" s="366"/>
      <c r="T38" s="366"/>
      <c r="U38" s="366"/>
      <c r="V38" s="486">
        <f t="shared" si="3"/>
        <v>0</v>
      </c>
      <c r="W38" s="366"/>
      <c r="X38" s="366"/>
      <c r="Y38" s="366"/>
      <c r="Z38" s="488"/>
      <c r="AA38" s="486">
        <f t="shared" si="4"/>
        <v>0</v>
      </c>
      <c r="AB38" s="366"/>
      <c r="AC38" s="366"/>
      <c r="AD38" s="366"/>
      <c r="AE38" s="488"/>
      <c r="AF38" s="454">
        <f t="shared" si="5"/>
        <v>0</v>
      </c>
      <c r="AG38" s="366"/>
      <c r="AH38" s="366"/>
      <c r="AI38" s="366"/>
      <c r="AJ38" s="488"/>
      <c r="AK38" s="454">
        <f t="shared" si="6"/>
        <v>0</v>
      </c>
      <c r="AL38" s="366"/>
      <c r="AM38" s="366"/>
      <c r="AN38" s="366"/>
      <c r="AO38" s="488"/>
      <c r="AP38" s="454">
        <f t="shared" si="7"/>
        <v>0</v>
      </c>
      <c r="AQ38" s="366"/>
      <c r="AR38" s="366"/>
      <c r="AS38" s="366"/>
      <c r="AT38" s="488"/>
      <c r="AU38" s="454">
        <f t="shared" si="8"/>
        <v>0</v>
      </c>
      <c r="AV38" s="366"/>
      <c r="AW38" s="366"/>
      <c r="AX38" s="366"/>
      <c r="AY38" s="488"/>
      <c r="AZ38" s="454">
        <f t="shared" si="9"/>
        <v>0</v>
      </c>
      <c r="BA38" s="366"/>
      <c r="BB38" s="366"/>
      <c r="BC38" s="366"/>
      <c r="BD38" s="488"/>
      <c r="BE38" s="454">
        <f t="shared" si="10"/>
        <v>0</v>
      </c>
      <c r="BF38" s="366"/>
      <c r="BG38" s="366"/>
      <c r="BH38" s="366"/>
      <c r="BI38" s="488"/>
      <c r="BJ38" s="454">
        <f t="shared" si="11"/>
        <v>0</v>
      </c>
      <c r="BK38" s="366"/>
      <c r="BL38" s="366"/>
      <c r="BM38" s="366"/>
      <c r="BN38" s="488"/>
      <c r="BO38" s="454">
        <f t="shared" si="12"/>
        <v>0</v>
      </c>
      <c r="BP38" s="366"/>
      <c r="BQ38" s="366"/>
      <c r="BR38" s="366"/>
      <c r="BS38" s="488"/>
      <c r="BT38" s="454">
        <f t="shared" si="13"/>
        <v>0</v>
      </c>
      <c r="BU38" s="366"/>
      <c r="BV38" s="366"/>
      <c r="BW38" s="366"/>
      <c r="BX38" s="488"/>
      <c r="BY38" s="454">
        <f t="shared" si="14"/>
        <v>0</v>
      </c>
      <c r="BZ38" s="366"/>
      <c r="CA38" s="366"/>
      <c r="CB38" s="366"/>
      <c r="CC38" s="488"/>
      <c r="CD38" s="454">
        <f t="shared" si="15"/>
        <v>0</v>
      </c>
      <c r="CE38" s="366"/>
      <c r="CF38" s="366"/>
      <c r="CG38" s="366"/>
      <c r="CH38" s="488"/>
      <c r="CI38" s="454">
        <f t="shared" si="16"/>
        <v>0</v>
      </c>
      <c r="CJ38" s="366"/>
      <c r="CK38" s="366"/>
      <c r="CL38" s="366"/>
      <c r="CM38" s="488"/>
      <c r="CN38" s="454">
        <f t="shared" si="17"/>
        <v>0</v>
      </c>
      <c r="CO38" s="366"/>
      <c r="CP38" s="366"/>
      <c r="CQ38" s="366"/>
      <c r="CR38" s="488"/>
      <c r="CS38" s="454">
        <f t="shared" si="18"/>
        <v>0</v>
      </c>
      <c r="CT38" s="366"/>
      <c r="CU38" s="366"/>
      <c r="CV38" s="366"/>
      <c r="CW38" s="488"/>
    </row>
    <row r="39" spans="3:101" s="358" customFormat="1">
      <c r="C39" s="359"/>
      <c r="D39" s="360" t="s">
        <v>254</v>
      </c>
      <c r="E39" s="365" t="s">
        <v>255</v>
      </c>
      <c r="F39" s="362" t="s">
        <v>256</v>
      </c>
      <c r="G39" s="363">
        <f t="shared" si="0"/>
        <v>8311.0300000000007</v>
      </c>
      <c r="H39" s="366">
        <f>баланс!D24/1000</f>
        <v>6848.33</v>
      </c>
      <c r="I39" s="366">
        <f>баланс!E24/1000</f>
        <v>297.44</v>
      </c>
      <c r="J39" s="366">
        <f>баланс!F24/1000</f>
        <v>1123.8080000000023</v>
      </c>
      <c r="K39" s="465">
        <f>баланс!G24/1000</f>
        <v>41.451999999999998</v>
      </c>
      <c r="L39" s="454">
        <f t="shared" si="1"/>
        <v>7800.6239999999989</v>
      </c>
      <c r="M39" s="366">
        <f>баланс!I24/1000</f>
        <v>6492.35</v>
      </c>
      <c r="N39" s="366">
        <f>баланс!J24/1000</f>
        <v>209.57599999999999</v>
      </c>
      <c r="O39" s="366">
        <f>баланс!K24/1000</f>
        <v>1051.6509999999987</v>
      </c>
      <c r="P39" s="465">
        <f>баланс!L24/1000</f>
        <v>47.046999999999997</v>
      </c>
      <c r="Q39" s="363">
        <f t="shared" si="2"/>
        <v>8451.1200000000008</v>
      </c>
      <c r="R39" s="366">
        <f>баланс!N24/1000</f>
        <v>6979.0659999999998</v>
      </c>
      <c r="S39" s="366">
        <f>баланс!O24/1000</f>
        <v>228.63300000000001</v>
      </c>
      <c r="T39" s="366">
        <f>баланс!P24/1000</f>
        <v>1217.9700000000021</v>
      </c>
      <c r="U39" s="465">
        <f>баланс!Q24/1000</f>
        <v>25.451000000000001</v>
      </c>
      <c r="V39" s="486">
        <f t="shared" si="3"/>
        <v>24562.774000000005</v>
      </c>
      <c r="W39" s="366">
        <f>баланс!S24/1000</f>
        <v>20319.745999999999</v>
      </c>
      <c r="X39" s="366">
        <f>баланс!T24/1000</f>
        <v>735.649</v>
      </c>
      <c r="Y39" s="366">
        <f>баланс!U24/1000</f>
        <v>3393.4290000000028</v>
      </c>
      <c r="Z39" s="465">
        <f>баланс!V24/1000</f>
        <v>113.95</v>
      </c>
      <c r="AA39" s="486">
        <f t="shared" si="4"/>
        <v>7844.3040000000001</v>
      </c>
      <c r="AB39" s="366">
        <f>баланс!X24/1000</f>
        <v>6505.7349999999997</v>
      </c>
      <c r="AC39" s="366">
        <f>баланс!Y24/1000</f>
        <v>286.43900000000002</v>
      </c>
      <c r="AD39" s="366">
        <f>баланс!Z24/1000</f>
        <v>1024.6579999999999</v>
      </c>
      <c r="AE39" s="488">
        <f>баланс!AA24/1000</f>
        <v>27.472000000000001</v>
      </c>
      <c r="AF39" s="454">
        <f t="shared" si="5"/>
        <v>6607.1229999999941</v>
      </c>
      <c r="AG39" s="366">
        <f>баланс!AC24/1000</f>
        <v>5315.44</v>
      </c>
      <c r="AH39" s="366">
        <f>баланс!AD24/1000</f>
        <v>314.41000000000003</v>
      </c>
      <c r="AI39" s="366">
        <f>баланс!AE24/1000</f>
        <v>950.98299999999483</v>
      </c>
      <c r="AJ39" s="465">
        <f>баланс!AF24/1000</f>
        <v>26.29</v>
      </c>
      <c r="AK39" s="454">
        <f t="shared" si="6"/>
        <v>6215.029000000005</v>
      </c>
      <c r="AL39" s="366">
        <f>баланс!AH24/1000</f>
        <v>4995.1469999999999</v>
      </c>
      <c r="AM39" s="366">
        <f>баланс!AI24/1000</f>
        <v>316.33699999999999</v>
      </c>
      <c r="AN39" s="366">
        <f>баланс!AJ24/1000</f>
        <v>876.4510000000048</v>
      </c>
      <c r="AO39" s="465">
        <f>баланс!AK24/1000</f>
        <v>27.094000000000001</v>
      </c>
      <c r="AP39" s="454">
        <f t="shared" si="7"/>
        <v>20666.456000000002</v>
      </c>
      <c r="AQ39" s="366">
        <f>баланс!AM24/1000</f>
        <v>16816.322</v>
      </c>
      <c r="AR39" s="366">
        <f>баланс!AN24/1000</f>
        <v>917.18600000000004</v>
      </c>
      <c r="AS39" s="366">
        <f>баланс!AO24/1000</f>
        <v>2852.0919999999996</v>
      </c>
      <c r="AT39" s="465">
        <f>баланс!AP24/1000</f>
        <v>80.855999999999995</v>
      </c>
      <c r="AU39" s="454">
        <f t="shared" si="8"/>
        <v>45243.955999999998</v>
      </c>
      <c r="AV39" s="366">
        <f>баланс!AR24/1000</f>
        <v>37150.794000000002</v>
      </c>
      <c r="AW39" s="366">
        <f>баланс!AS24/1000</f>
        <v>1652.835</v>
      </c>
      <c r="AX39" s="366">
        <f>баланс!AT24/1000</f>
        <v>6245.5210000000015</v>
      </c>
      <c r="AY39" s="465">
        <f>баланс!AU24/1000</f>
        <v>194.80600000000001</v>
      </c>
      <c r="AZ39" s="454">
        <f t="shared" si="9"/>
        <v>6351.8340000000007</v>
      </c>
      <c r="BA39" s="366">
        <f>баланс!AW24/1000</f>
        <v>5078.4409999999998</v>
      </c>
      <c r="BB39" s="366">
        <f>баланс!AX24/1000</f>
        <v>231.00800000000001</v>
      </c>
      <c r="BC39" s="366">
        <f>баланс!AY24/1000</f>
        <v>944.16200000000117</v>
      </c>
      <c r="BD39" s="465">
        <f>баланс!AZ24/1000</f>
        <v>98.222999999999999</v>
      </c>
      <c r="BE39" s="454">
        <f t="shared" si="10"/>
        <v>6899.9110000000001</v>
      </c>
      <c r="BF39" s="366">
        <f>баланс!BB24/1000</f>
        <v>5470.1620000000003</v>
      </c>
      <c r="BG39" s="366">
        <f>баланс!BC24/1000</f>
        <v>302.98200000000003</v>
      </c>
      <c r="BH39" s="366">
        <f>баланс!BD24/1000</f>
        <v>1010.8459999999997</v>
      </c>
      <c r="BI39" s="465">
        <f>баланс!BE24/1000</f>
        <v>115.92100000000001</v>
      </c>
      <c r="BJ39" s="454">
        <f t="shared" si="11"/>
        <v>7648.978000000001</v>
      </c>
      <c r="BK39" s="366">
        <f>баланс!BG24/1000</f>
        <v>6228.8580000000002</v>
      </c>
      <c r="BL39" s="366">
        <f>баланс!BH24/1000</f>
        <v>322.05200000000002</v>
      </c>
      <c r="BM39" s="366">
        <f>баланс!BI24/1000</f>
        <v>983.54100000000108</v>
      </c>
      <c r="BN39" s="465">
        <f>баланс!BJ24/1000</f>
        <v>114.527</v>
      </c>
      <c r="BO39" s="454">
        <f t="shared" si="12"/>
        <v>20900.723000000002</v>
      </c>
      <c r="BP39" s="366">
        <f>баланс!BL24/1000</f>
        <v>16777.460999999999</v>
      </c>
      <c r="BQ39" s="366">
        <f>баланс!BM24/1000</f>
        <v>856.04200000000003</v>
      </c>
      <c r="BR39" s="366">
        <f>баланс!BN24/1000</f>
        <v>2938.5490000000018</v>
      </c>
      <c r="BS39" s="465">
        <f>баланс!BO24/1000</f>
        <v>328.67099999999999</v>
      </c>
      <c r="BT39" s="454">
        <f t="shared" si="13"/>
        <v>8329.5930000000008</v>
      </c>
      <c r="BU39" s="366">
        <f>баланс!BQ24/1000</f>
        <v>6806.2550000000001</v>
      </c>
      <c r="BV39" s="366">
        <f>баланс!BR24/1000</f>
        <v>355.61599999999999</v>
      </c>
      <c r="BW39" s="366">
        <f>баланс!BS24/1000</f>
        <v>1047.7450000000006</v>
      </c>
      <c r="BX39" s="465">
        <f>баланс!BT24/1000</f>
        <v>119.977</v>
      </c>
      <c r="BY39" s="454">
        <f t="shared" si="14"/>
        <v>9019.9619999999977</v>
      </c>
      <c r="BZ39" s="366">
        <f>баланс!BV24/1000</f>
        <v>6912.1750000000002</v>
      </c>
      <c r="CA39" s="366">
        <f>баланс!BW24/1000</f>
        <v>353.27</v>
      </c>
      <c r="CB39" s="366">
        <f>баланс!BX24/1000</f>
        <v>1121.2609999999986</v>
      </c>
      <c r="CC39" s="465">
        <f>баланс!BY24/1000</f>
        <v>633.25599999999997</v>
      </c>
      <c r="CD39" s="454">
        <f t="shared" si="15"/>
        <v>8944.4289999999983</v>
      </c>
      <c r="CE39" s="366">
        <f>баланс!CA24/1000</f>
        <v>7270.3490000000002</v>
      </c>
      <c r="CF39" s="366">
        <f>баланс!CB24/1000</f>
        <v>345.54</v>
      </c>
      <c r="CG39" s="366">
        <f>баланс!CC24/1000</f>
        <v>1186.6509999999982</v>
      </c>
      <c r="CH39" s="465">
        <f>баланс!CD24/1000</f>
        <v>141.88900000000001</v>
      </c>
      <c r="CI39" s="454">
        <f t="shared" si="16"/>
        <v>25801.225999999995</v>
      </c>
      <c r="CJ39" s="366">
        <f>баланс!CF24/1000</f>
        <v>20988.778999999999</v>
      </c>
      <c r="CK39" s="366">
        <f>баланс!CG24/1000</f>
        <v>1054.4259999999999</v>
      </c>
      <c r="CL39" s="366">
        <f>баланс!CH24/1000</f>
        <v>3355.6569999999974</v>
      </c>
      <c r="CM39" s="465">
        <f>баланс!CI24/1000</f>
        <v>402.36399999999998</v>
      </c>
      <c r="CN39" s="454">
        <f t="shared" si="17"/>
        <v>46701.949000000001</v>
      </c>
      <c r="CO39" s="366">
        <f>баланс!CK24/1000</f>
        <v>37766.239999999998</v>
      </c>
      <c r="CP39" s="366">
        <f>баланс!CL24/1000</f>
        <v>1910.4680000000001</v>
      </c>
      <c r="CQ39" s="366">
        <f>баланс!CM24/1000</f>
        <v>6294.2059999999992</v>
      </c>
      <c r="CR39" s="465">
        <f>баланс!CN24/1000</f>
        <v>731.03499999999997</v>
      </c>
      <c r="CS39" s="454">
        <f t="shared" si="18"/>
        <v>91945.904999999999</v>
      </c>
      <c r="CT39" s="366">
        <f>баланс!CP24/1000</f>
        <v>74917.034</v>
      </c>
      <c r="CU39" s="366">
        <f>баланс!CQ24/1000</f>
        <v>3563.3029999999999</v>
      </c>
      <c r="CV39" s="366">
        <f>баланс!CR24/1000</f>
        <v>12539.727000000001</v>
      </c>
      <c r="CW39" s="465">
        <f>баланс!CS24/1000</f>
        <v>925.84100000000001</v>
      </c>
    </row>
    <row r="40" spans="3:101" s="358" customFormat="1">
      <c r="C40" s="359"/>
      <c r="D40" s="360" t="s">
        <v>257</v>
      </c>
      <c r="E40" s="384" t="s">
        <v>258</v>
      </c>
      <c r="F40" s="362" t="s">
        <v>259</v>
      </c>
      <c r="G40" s="363">
        <f t="shared" si="0"/>
        <v>0</v>
      </c>
      <c r="H40" s="366"/>
      <c r="I40" s="366"/>
      <c r="J40" s="366"/>
      <c r="K40" s="465"/>
      <c r="L40" s="454">
        <f t="shared" si="1"/>
        <v>0</v>
      </c>
      <c r="M40" s="366"/>
      <c r="N40" s="366"/>
      <c r="O40" s="366"/>
      <c r="P40" s="465"/>
      <c r="Q40" s="363">
        <f t="shared" si="2"/>
        <v>0</v>
      </c>
      <c r="R40" s="366"/>
      <c r="S40" s="366"/>
      <c r="T40" s="366"/>
      <c r="U40" s="366"/>
      <c r="V40" s="486">
        <f t="shared" si="3"/>
        <v>0</v>
      </c>
      <c r="W40" s="366"/>
      <c r="X40" s="366"/>
      <c r="Y40" s="366"/>
      <c r="Z40" s="488"/>
      <c r="AA40" s="486">
        <f t="shared" si="4"/>
        <v>0</v>
      </c>
      <c r="AB40" s="366"/>
      <c r="AC40" s="366"/>
      <c r="AD40" s="366"/>
      <c r="AE40" s="488"/>
      <c r="AF40" s="454">
        <f t="shared" si="5"/>
        <v>0</v>
      </c>
      <c r="AG40" s="366"/>
      <c r="AH40" s="366"/>
      <c r="AI40" s="366"/>
      <c r="AJ40" s="488"/>
      <c r="AK40" s="454">
        <f t="shared" si="6"/>
        <v>0</v>
      </c>
      <c r="AL40" s="366"/>
      <c r="AM40" s="366"/>
      <c r="AN40" s="366"/>
      <c r="AO40" s="488"/>
      <c r="AP40" s="454">
        <f t="shared" si="7"/>
        <v>0</v>
      </c>
      <c r="AQ40" s="366"/>
      <c r="AR40" s="366"/>
      <c r="AS40" s="366"/>
      <c r="AT40" s="488"/>
      <c r="AU40" s="454">
        <f t="shared" si="8"/>
        <v>0</v>
      </c>
      <c r="AV40" s="366"/>
      <c r="AW40" s="366"/>
      <c r="AX40" s="366"/>
      <c r="AY40" s="488"/>
      <c r="AZ40" s="454">
        <f t="shared" si="9"/>
        <v>0</v>
      </c>
      <c r="BA40" s="366"/>
      <c r="BB40" s="366"/>
      <c r="BC40" s="366"/>
      <c r="BD40" s="488"/>
      <c r="BE40" s="454">
        <f t="shared" si="10"/>
        <v>0</v>
      </c>
      <c r="BF40" s="366"/>
      <c r="BG40" s="366"/>
      <c r="BH40" s="366"/>
      <c r="BI40" s="488"/>
      <c r="BJ40" s="454">
        <f t="shared" si="11"/>
        <v>0</v>
      </c>
      <c r="BK40" s="366"/>
      <c r="BL40" s="366"/>
      <c r="BM40" s="366"/>
      <c r="BN40" s="488"/>
      <c r="BO40" s="454">
        <f t="shared" si="12"/>
        <v>0</v>
      </c>
      <c r="BP40" s="366"/>
      <c r="BQ40" s="366"/>
      <c r="BR40" s="366"/>
      <c r="BS40" s="488"/>
      <c r="BT40" s="454">
        <f t="shared" si="13"/>
        <v>0</v>
      </c>
      <c r="BU40" s="366"/>
      <c r="BV40" s="366"/>
      <c r="BW40" s="366"/>
      <c r="BX40" s="488"/>
      <c r="BY40" s="454">
        <f t="shared" si="14"/>
        <v>0</v>
      </c>
      <c r="BZ40" s="366"/>
      <c r="CA40" s="366"/>
      <c r="CB40" s="366"/>
      <c r="CC40" s="488"/>
      <c r="CD40" s="454">
        <f t="shared" si="15"/>
        <v>0</v>
      </c>
      <c r="CE40" s="366"/>
      <c r="CF40" s="366"/>
      <c r="CG40" s="366"/>
      <c r="CH40" s="488"/>
      <c r="CI40" s="454">
        <f t="shared" si="16"/>
        <v>0</v>
      </c>
      <c r="CJ40" s="366"/>
      <c r="CK40" s="366"/>
      <c r="CL40" s="366"/>
      <c r="CM40" s="488"/>
      <c r="CN40" s="454">
        <f t="shared" si="17"/>
        <v>0</v>
      </c>
      <c r="CO40" s="366"/>
      <c r="CP40" s="366"/>
      <c r="CQ40" s="366"/>
      <c r="CR40" s="488"/>
      <c r="CS40" s="454">
        <f t="shared" si="18"/>
        <v>0</v>
      </c>
      <c r="CT40" s="366"/>
      <c r="CU40" s="366"/>
      <c r="CV40" s="366"/>
      <c r="CW40" s="488"/>
    </row>
    <row r="41" spans="3:101" s="358" customFormat="1">
      <c r="C41" s="359"/>
      <c r="D41" s="360" t="s">
        <v>260</v>
      </c>
      <c r="E41" s="385" t="s">
        <v>252</v>
      </c>
      <c r="F41" s="362" t="s">
        <v>261</v>
      </c>
      <c r="G41" s="363">
        <f t="shared" si="0"/>
        <v>0</v>
      </c>
      <c r="H41" s="366"/>
      <c r="I41" s="366"/>
      <c r="J41" s="366"/>
      <c r="K41" s="465"/>
      <c r="L41" s="454">
        <f t="shared" si="1"/>
        <v>0</v>
      </c>
      <c r="M41" s="366"/>
      <c r="N41" s="366"/>
      <c r="O41" s="366"/>
      <c r="P41" s="465"/>
      <c r="Q41" s="363">
        <f t="shared" si="2"/>
        <v>0</v>
      </c>
      <c r="R41" s="366"/>
      <c r="S41" s="366"/>
      <c r="T41" s="366"/>
      <c r="U41" s="366"/>
      <c r="V41" s="486">
        <f t="shared" si="3"/>
        <v>0</v>
      </c>
      <c r="W41" s="366"/>
      <c r="X41" s="366"/>
      <c r="Y41" s="366"/>
      <c r="Z41" s="488"/>
      <c r="AA41" s="486">
        <f t="shared" si="4"/>
        <v>0</v>
      </c>
      <c r="AB41" s="366"/>
      <c r="AC41" s="366"/>
      <c r="AD41" s="366"/>
      <c r="AE41" s="494"/>
      <c r="AF41" s="454">
        <f t="shared" si="5"/>
        <v>0</v>
      </c>
      <c r="AG41" s="366"/>
      <c r="AH41" s="366"/>
      <c r="AI41" s="366"/>
      <c r="AJ41" s="488"/>
      <c r="AK41" s="454">
        <f t="shared" si="6"/>
        <v>0</v>
      </c>
      <c r="AL41" s="366"/>
      <c r="AM41" s="366"/>
      <c r="AN41" s="366"/>
      <c r="AO41" s="488"/>
      <c r="AP41" s="454">
        <f t="shared" si="7"/>
        <v>0</v>
      </c>
      <c r="AQ41" s="366"/>
      <c r="AR41" s="366"/>
      <c r="AS41" s="366"/>
      <c r="AT41" s="488"/>
      <c r="AU41" s="454">
        <f t="shared" si="8"/>
        <v>0</v>
      </c>
      <c r="AV41" s="366"/>
      <c r="AW41" s="366"/>
      <c r="AX41" s="366"/>
      <c r="AY41" s="488"/>
      <c r="AZ41" s="454">
        <f t="shared" si="9"/>
        <v>0</v>
      </c>
      <c r="BA41" s="366"/>
      <c r="BB41" s="366"/>
      <c r="BC41" s="366"/>
      <c r="BD41" s="488"/>
      <c r="BE41" s="454">
        <f t="shared" si="10"/>
        <v>0</v>
      </c>
      <c r="BF41" s="366"/>
      <c r="BG41" s="366"/>
      <c r="BH41" s="366"/>
      <c r="BI41" s="488"/>
      <c r="BJ41" s="454">
        <f t="shared" si="11"/>
        <v>0</v>
      </c>
      <c r="BK41" s="366"/>
      <c r="BL41" s="366"/>
      <c r="BM41" s="366"/>
      <c r="BN41" s="488"/>
      <c r="BO41" s="454">
        <f t="shared" si="12"/>
        <v>0</v>
      </c>
      <c r="BP41" s="366"/>
      <c r="BQ41" s="366"/>
      <c r="BR41" s="366"/>
      <c r="BS41" s="488"/>
      <c r="BT41" s="454">
        <f t="shared" si="13"/>
        <v>0</v>
      </c>
      <c r="BU41" s="366"/>
      <c r="BV41" s="366"/>
      <c r="BW41" s="366"/>
      <c r="BX41" s="488"/>
      <c r="BY41" s="454">
        <f t="shared" si="14"/>
        <v>0</v>
      </c>
      <c r="BZ41" s="366"/>
      <c r="CA41" s="366"/>
      <c r="CB41" s="366"/>
      <c r="CC41" s="488"/>
      <c r="CD41" s="454">
        <f t="shared" si="15"/>
        <v>0</v>
      </c>
      <c r="CE41" s="366"/>
      <c r="CF41" s="366"/>
      <c r="CG41" s="366"/>
      <c r="CH41" s="488"/>
      <c r="CI41" s="454">
        <f t="shared" si="16"/>
        <v>0</v>
      </c>
      <c r="CJ41" s="366"/>
      <c r="CK41" s="366"/>
      <c r="CL41" s="366"/>
      <c r="CM41" s="488"/>
      <c r="CN41" s="454">
        <f t="shared" si="17"/>
        <v>0</v>
      </c>
      <c r="CO41" s="366"/>
      <c r="CP41" s="366"/>
      <c r="CQ41" s="366"/>
      <c r="CR41" s="488"/>
      <c r="CS41" s="454">
        <f t="shared" si="18"/>
        <v>0</v>
      </c>
      <c r="CT41" s="366"/>
      <c r="CU41" s="366"/>
      <c r="CV41" s="366"/>
      <c r="CW41" s="488"/>
    </row>
    <row r="42" spans="3:101" s="358" customFormat="1">
      <c r="C42" s="359"/>
      <c r="D42" s="360" t="s">
        <v>262</v>
      </c>
      <c r="E42" s="365" t="s">
        <v>263</v>
      </c>
      <c r="F42" s="362" t="s">
        <v>264</v>
      </c>
      <c r="G42" s="363">
        <f t="shared" si="0"/>
        <v>8167.2340000000004</v>
      </c>
      <c r="H42" s="363">
        <f>SUM(H43:H48)</f>
        <v>5215.1430000000009</v>
      </c>
      <c r="I42" s="363">
        <f>SUM(I43:I48)</f>
        <v>2279.8510000000001</v>
      </c>
      <c r="J42" s="363">
        <f>SUM(J43:J48)</f>
        <v>672.24</v>
      </c>
      <c r="K42" s="464">
        <f>SUM(K43:K48)</f>
        <v>0</v>
      </c>
      <c r="L42" s="454">
        <f t="shared" si="1"/>
        <v>7060.3469999999998</v>
      </c>
      <c r="M42" s="363">
        <f>SUM(M43:M48)</f>
        <v>4573.8980000000001</v>
      </c>
      <c r="N42" s="363">
        <f>SUM(N43:N48)</f>
        <v>1963.249</v>
      </c>
      <c r="O42" s="363">
        <f>SUM(O43:O48)</f>
        <v>523.20000000000005</v>
      </c>
      <c r="P42" s="464">
        <f>SUM(P43:P48)</f>
        <v>0</v>
      </c>
      <c r="Q42" s="363">
        <f t="shared" si="2"/>
        <v>7460.6729999999998</v>
      </c>
      <c r="R42" s="363">
        <f>SUM(R43:R48)</f>
        <v>4813.6379999999999</v>
      </c>
      <c r="S42" s="363">
        <f>SUM(S43:S48)</f>
        <v>2096.3850000000002</v>
      </c>
      <c r="T42" s="363">
        <f>SUM(T43:T48)</f>
        <v>550.65</v>
      </c>
      <c r="U42" s="363">
        <f>SUM(U43:U48)</f>
        <v>0</v>
      </c>
      <c r="V42" s="486">
        <f t="shared" si="3"/>
        <v>22688.254000000001</v>
      </c>
      <c r="W42" s="363">
        <f>SUM(W43:W48)</f>
        <v>14602.679</v>
      </c>
      <c r="X42" s="363">
        <f>SUM(X43:X48)</f>
        <v>6339.4849999999997</v>
      </c>
      <c r="Y42" s="363">
        <f>SUM(Y43:Y48)</f>
        <v>1746.09</v>
      </c>
      <c r="Z42" s="487">
        <f>SUM(Z43:Z48)</f>
        <v>0</v>
      </c>
      <c r="AA42" s="486">
        <f t="shared" si="4"/>
        <v>6474.0990000000002</v>
      </c>
      <c r="AB42" s="363">
        <f>SUM(AB43:AB48)</f>
        <v>4232.0879999999997</v>
      </c>
      <c r="AC42" s="363">
        <f>SUM(AC43:AC48)</f>
        <v>1796.0309999999999</v>
      </c>
      <c r="AD42" s="363">
        <f>SUM(AD43:AD48)</f>
        <v>445.98</v>
      </c>
      <c r="AE42" s="487">
        <f>SUM(AE43:AE48)</f>
        <v>0</v>
      </c>
      <c r="AF42" s="486">
        <f t="shared" si="5"/>
        <v>6491.4899999999989</v>
      </c>
      <c r="AG42" s="363">
        <f>SUM(AG43:AG48)</f>
        <v>4453.8459999999995</v>
      </c>
      <c r="AH42" s="363">
        <f>SUM(AH43:AH48)</f>
        <v>1666.364</v>
      </c>
      <c r="AI42" s="363">
        <f>SUM(AI43:AI48)</f>
        <v>371.28</v>
      </c>
      <c r="AJ42" s="487">
        <f>SUM(AJ43:AJ48)</f>
        <v>0</v>
      </c>
      <c r="AK42" s="486">
        <f t="shared" si="6"/>
        <v>5286.9059999999999</v>
      </c>
      <c r="AL42" s="363">
        <f>SUM(AL43:AL48)</f>
        <v>3766.855</v>
      </c>
      <c r="AM42" s="363">
        <f>SUM(AM43:AM48)</f>
        <v>1274.741</v>
      </c>
      <c r="AN42" s="363">
        <f>SUM(AN43:AN48)</f>
        <v>245.31</v>
      </c>
      <c r="AO42" s="487">
        <f>SUM(AO43:AO48)</f>
        <v>0</v>
      </c>
      <c r="AP42" s="486">
        <f t="shared" si="7"/>
        <v>18252.495000000003</v>
      </c>
      <c r="AQ42" s="363">
        <f>SUM(AQ43:AQ48)</f>
        <v>12452.789000000001</v>
      </c>
      <c r="AR42" s="363">
        <f>SUM(AR43:AR48)</f>
        <v>4737.1360000000004</v>
      </c>
      <c r="AS42" s="363">
        <f>SUM(AS43:AS48)</f>
        <v>1062.57</v>
      </c>
      <c r="AT42" s="487">
        <f>SUM(AT43:AT48)</f>
        <v>0</v>
      </c>
      <c r="AU42" s="486">
        <f t="shared" si="8"/>
        <v>40940.748999999996</v>
      </c>
      <c r="AV42" s="363">
        <f>SUM(AV43:AV48)</f>
        <v>27055.468000000001</v>
      </c>
      <c r="AW42" s="363">
        <f>SUM(AW43:AW48)</f>
        <v>11076.620999999999</v>
      </c>
      <c r="AX42" s="363">
        <f>SUM(AX43:AX48)</f>
        <v>2808.66</v>
      </c>
      <c r="AY42" s="487">
        <f>SUM(AY43:AY48)</f>
        <v>0</v>
      </c>
      <c r="AZ42" s="486">
        <f t="shared" si="9"/>
        <v>5382.433</v>
      </c>
      <c r="BA42" s="363">
        <f>SUM(BA43:BA48)</f>
        <v>3892.3609999999999</v>
      </c>
      <c r="BB42" s="363">
        <f>SUM(BB43:BB48)</f>
        <v>1261.5319999999999</v>
      </c>
      <c r="BC42" s="363">
        <f>SUM(BC43:BC48)</f>
        <v>228.54</v>
      </c>
      <c r="BD42" s="487">
        <f>SUM(BD43:BD48)</f>
        <v>0</v>
      </c>
      <c r="BE42" s="486">
        <f t="shared" si="10"/>
        <v>5819.9219999999987</v>
      </c>
      <c r="BF42" s="363">
        <f>SUM(BF43:BF48)</f>
        <v>4300.052999999999</v>
      </c>
      <c r="BG42" s="363">
        <f>SUM(BG43:BG48)</f>
        <v>1292.5889999999999</v>
      </c>
      <c r="BH42" s="363">
        <f>SUM(BH43:BH48)</f>
        <v>227.28</v>
      </c>
      <c r="BI42" s="487">
        <f>SUM(BI43:BI48)</f>
        <v>0</v>
      </c>
      <c r="BJ42" s="486">
        <f t="shared" si="11"/>
        <v>6446.4290000000019</v>
      </c>
      <c r="BK42" s="363">
        <f>SUM(BK43:BK48)</f>
        <v>4546.706000000001</v>
      </c>
      <c r="BL42" s="363">
        <f>SUM(BL43:BL48)</f>
        <v>1566.123</v>
      </c>
      <c r="BM42" s="363">
        <f>SUM(BM43:BM48)</f>
        <v>333.6</v>
      </c>
      <c r="BN42" s="487">
        <f>SUM(BN43:BN48)</f>
        <v>0</v>
      </c>
      <c r="BO42" s="486">
        <f t="shared" si="12"/>
        <v>17648.784</v>
      </c>
      <c r="BP42" s="363">
        <f>SUM(BP43:BP48)</f>
        <v>12739.12</v>
      </c>
      <c r="BQ42" s="363">
        <f>SUM(BQ43:BQ48)</f>
        <v>4120.2439999999997</v>
      </c>
      <c r="BR42" s="363">
        <f>SUM(BR43:BR48)</f>
        <v>789.42</v>
      </c>
      <c r="BS42" s="487">
        <f>SUM(BS43:BS48)</f>
        <v>0</v>
      </c>
      <c r="BT42" s="486">
        <f t="shared" si="13"/>
        <v>6753.3259999999991</v>
      </c>
      <c r="BU42" s="363">
        <f>SUM(BU43:BU48)</f>
        <v>4571.0399999999991</v>
      </c>
      <c r="BV42" s="363">
        <f>SUM(BV43:BV48)</f>
        <v>1741.826</v>
      </c>
      <c r="BW42" s="363">
        <f>SUM(BW43:BW48)</f>
        <v>440.46</v>
      </c>
      <c r="BX42" s="487">
        <f>SUM(BX43:BX48)</f>
        <v>0</v>
      </c>
      <c r="BY42" s="486">
        <f t="shared" si="14"/>
        <v>7275.8710000000001</v>
      </c>
      <c r="BZ42" s="363">
        <f>SUM(BZ43:BZ48)</f>
        <v>4755.1019999999999</v>
      </c>
      <c r="CA42" s="363">
        <f>SUM(CA43:CA48)</f>
        <v>1928.3889999999999</v>
      </c>
      <c r="CB42" s="363">
        <f>SUM(CB43:CB48)</f>
        <v>592.38</v>
      </c>
      <c r="CC42" s="487">
        <f>SUM(CC43:CC48)</f>
        <v>0</v>
      </c>
      <c r="CD42" s="486">
        <f t="shared" si="15"/>
        <v>8078.2089999999998</v>
      </c>
      <c r="CE42" s="363">
        <f>SUM(CE43:CE48)</f>
        <v>5198.1710000000003</v>
      </c>
      <c r="CF42" s="363">
        <f>SUM(CF43:CF48)</f>
        <v>2190.998</v>
      </c>
      <c r="CG42" s="363">
        <f>SUM(CG43:CG48)</f>
        <v>689.04</v>
      </c>
      <c r="CH42" s="487">
        <f>SUM(CH43:CH48)</f>
        <v>0</v>
      </c>
      <c r="CI42" s="486">
        <f t="shared" si="16"/>
        <v>22107.406000000003</v>
      </c>
      <c r="CJ42" s="363">
        <f>SUM(CJ43:CJ48)</f>
        <v>14524.313000000002</v>
      </c>
      <c r="CK42" s="363">
        <f>SUM(CK43:CK48)</f>
        <v>5861.2129999999997</v>
      </c>
      <c r="CL42" s="363">
        <f>SUM(CL43:CL48)</f>
        <v>1721.88</v>
      </c>
      <c r="CM42" s="487">
        <f>SUM(CM43:CM48)</f>
        <v>0</v>
      </c>
      <c r="CN42" s="486">
        <f t="shared" si="17"/>
        <v>39756.19</v>
      </c>
      <c r="CO42" s="363">
        <f>SUM(CO43:CO48)</f>
        <v>27263.433000000001</v>
      </c>
      <c r="CP42" s="363">
        <f>SUM(CP43:CP48)</f>
        <v>9981.4570000000003</v>
      </c>
      <c r="CQ42" s="363">
        <f>SUM(CQ43:CQ48)</f>
        <v>2511.3000000000002</v>
      </c>
      <c r="CR42" s="487">
        <f>SUM(CR43:CR48)</f>
        <v>0</v>
      </c>
      <c r="CS42" s="486">
        <f t="shared" si="18"/>
        <v>80696.938999999998</v>
      </c>
      <c r="CT42" s="363">
        <f>SUM(CT43:CT48)</f>
        <v>54318.900999999998</v>
      </c>
      <c r="CU42" s="363">
        <f>SUM(CU43:CU48)</f>
        <v>21058.078000000001</v>
      </c>
      <c r="CV42" s="363">
        <f>SUM(CV43:CV48)</f>
        <v>5319.96</v>
      </c>
      <c r="CW42" s="487">
        <f>SUM(CW43:CW48)</f>
        <v>0</v>
      </c>
    </row>
    <row r="43" spans="3:101" s="358" customFormat="1" ht="15">
      <c r="C43" s="375" t="s">
        <v>222</v>
      </c>
      <c r="D43" s="376" t="s">
        <v>265</v>
      </c>
      <c r="E43" s="377" t="s">
        <v>230</v>
      </c>
      <c r="F43" s="378">
        <v>751</v>
      </c>
      <c r="G43" s="379">
        <f t="shared" si="0"/>
        <v>7197.0969999999998</v>
      </c>
      <c r="H43" s="380">
        <f>баланс!D30/1000</f>
        <v>4245.0060000000003</v>
      </c>
      <c r="I43" s="380">
        <f>баланс!E30/1000</f>
        <v>2279.8510000000001</v>
      </c>
      <c r="J43" s="380">
        <f>баланс!F30/1000</f>
        <v>672.24</v>
      </c>
      <c r="K43" s="468"/>
      <c r="L43" s="459">
        <f t="shared" si="1"/>
        <v>6152.9120000000003</v>
      </c>
      <c r="M43" s="380">
        <f>баланс!I30/1000</f>
        <v>3666.4630000000002</v>
      </c>
      <c r="N43" s="380">
        <f>баланс!J30/1000</f>
        <v>1963.249</v>
      </c>
      <c r="O43" s="380">
        <f>баланс!K30/1000</f>
        <v>523.20000000000005</v>
      </c>
      <c r="P43" s="468"/>
      <c r="Q43" s="379">
        <f t="shared" si="2"/>
        <v>6484.4310000000005</v>
      </c>
      <c r="R43" s="380">
        <f>баланс!N30/1000</f>
        <v>3837.3960000000002</v>
      </c>
      <c r="S43" s="380">
        <f>баланс!O30/1000</f>
        <v>2096.3850000000002</v>
      </c>
      <c r="T43" s="380">
        <f>баланс!P30/1000</f>
        <v>550.65</v>
      </c>
      <c r="U43" s="380"/>
      <c r="V43" s="493">
        <f>SUM(W43:Z43)</f>
        <v>19834.439999999999</v>
      </c>
      <c r="W43" s="380">
        <f>баланс!S30/1000</f>
        <v>11748.865</v>
      </c>
      <c r="X43" s="380">
        <f>баланс!T30/1000</f>
        <v>6339.4849999999997</v>
      </c>
      <c r="Y43" s="380">
        <f>баланс!U30/1000</f>
        <v>1746.09</v>
      </c>
      <c r="Z43" s="380"/>
      <c r="AA43" s="493">
        <f>SUM(AB43:AE43)</f>
        <v>5611.4220000000005</v>
      </c>
      <c r="AB43" s="380">
        <f>баланс!X30/1000</f>
        <v>3369.4110000000001</v>
      </c>
      <c r="AC43" s="380">
        <f>баланс!Y30/1000</f>
        <v>1796.0309999999999</v>
      </c>
      <c r="AD43" s="380">
        <f>баланс!Z30/1000</f>
        <v>445.98</v>
      </c>
      <c r="AE43" s="380"/>
      <c r="AF43" s="493">
        <f>SUM(AG43:AJ43)</f>
        <v>5760.38</v>
      </c>
      <c r="AG43" s="380">
        <f>баланс!AC30/1000</f>
        <v>3722.7359999999999</v>
      </c>
      <c r="AH43" s="380">
        <f>баланс!AD30/1000</f>
        <v>1666.364</v>
      </c>
      <c r="AI43" s="380">
        <f>баланс!AE30/1000</f>
        <v>371.28</v>
      </c>
      <c r="AJ43" s="494"/>
      <c r="AK43" s="493">
        <f>SUM(AL43:AO43)</f>
        <v>4594.9960000000001</v>
      </c>
      <c r="AL43" s="380">
        <f>баланс!AH30/1000</f>
        <v>3074.9450000000002</v>
      </c>
      <c r="AM43" s="380">
        <f>баланс!AI30/1000</f>
        <v>1274.741</v>
      </c>
      <c r="AN43" s="380">
        <f>баланс!AJ30/1000</f>
        <v>245.31</v>
      </c>
      <c r="AO43" s="494"/>
      <c r="AP43" s="493">
        <f>SUM(AQ43:AT43)</f>
        <v>15966.798000000001</v>
      </c>
      <c r="AQ43" s="380">
        <f>баланс!AM30/1000</f>
        <v>10167.092000000001</v>
      </c>
      <c r="AR43" s="380">
        <f>баланс!AN30/1000</f>
        <v>4737.1360000000004</v>
      </c>
      <c r="AS43" s="380">
        <f>баланс!AO30/1000</f>
        <v>1062.57</v>
      </c>
      <c r="AT43" s="494"/>
      <c r="AU43" s="493">
        <f>SUM(AV43:AY43)</f>
        <v>35801.237999999998</v>
      </c>
      <c r="AV43" s="380">
        <f>баланс!AR30/1000</f>
        <v>21915.956999999999</v>
      </c>
      <c r="AW43" s="380">
        <f>баланс!AS30/1000</f>
        <v>11076.620999999999</v>
      </c>
      <c r="AX43" s="380">
        <f>баланс!AT30/1000</f>
        <v>2808.66</v>
      </c>
      <c r="AY43" s="494"/>
      <c r="AZ43" s="493">
        <f>SUM(BA43:BD43)</f>
        <v>4660.5199999999995</v>
      </c>
      <c r="BA43" s="380">
        <f>баланс!AW30/1000</f>
        <v>3170.4479999999999</v>
      </c>
      <c r="BB43" s="380">
        <f>баланс!AX30/1000</f>
        <v>1261.5319999999999</v>
      </c>
      <c r="BC43" s="380">
        <f>баланс!AY30/1000</f>
        <v>228.54</v>
      </c>
      <c r="BD43" s="494"/>
      <c r="BE43" s="493">
        <f>SUM(BF43:BI43)</f>
        <v>5011.826</v>
      </c>
      <c r="BF43" s="380">
        <f>баланс!BB30/1000</f>
        <v>3491.9569999999999</v>
      </c>
      <c r="BG43" s="380">
        <f>баланс!BC30/1000</f>
        <v>1292.5889999999999</v>
      </c>
      <c r="BH43" s="380">
        <f>баланс!BD30/1000</f>
        <v>227.28</v>
      </c>
      <c r="BI43" s="494"/>
      <c r="BJ43" s="493">
        <f>SUM(BK43:BN43)</f>
        <v>5497.5790000000006</v>
      </c>
      <c r="BK43" s="380">
        <f>баланс!BG30/1000</f>
        <v>3597.8560000000002</v>
      </c>
      <c r="BL43" s="380">
        <f>баланс!BH30/1000</f>
        <v>1566.123</v>
      </c>
      <c r="BM43" s="380">
        <f>баланс!BI30/1000</f>
        <v>333.6</v>
      </c>
      <c r="BN43" s="494"/>
      <c r="BO43" s="493">
        <f>SUM(BP43:BS43)</f>
        <v>15169.925000000001</v>
      </c>
      <c r="BP43" s="380">
        <f>баланс!BL30/1000</f>
        <v>10260.261</v>
      </c>
      <c r="BQ43" s="380">
        <f>баланс!BM30/1000</f>
        <v>4120.2439999999997</v>
      </c>
      <c r="BR43" s="380">
        <f>баланс!BN30/1000</f>
        <v>789.42</v>
      </c>
      <c r="BS43" s="494"/>
      <c r="BT43" s="493">
        <f>SUM(BU43:BX43)</f>
        <v>5746.5639999999994</v>
      </c>
      <c r="BU43" s="380">
        <f>баланс!BQ30/1000</f>
        <v>3564.2779999999998</v>
      </c>
      <c r="BV43" s="380">
        <f>баланс!BR30/1000</f>
        <v>1741.826</v>
      </c>
      <c r="BW43" s="380">
        <f>баланс!BS30/1000</f>
        <v>440.46</v>
      </c>
      <c r="BX43" s="494"/>
      <c r="BY43" s="493">
        <f>SUM(BZ43:CC43)</f>
        <v>6391.86</v>
      </c>
      <c r="BZ43" s="380">
        <f>баланс!BV30/1000</f>
        <v>3871.0909999999999</v>
      </c>
      <c r="CA43" s="380">
        <f>баланс!BW30/1000</f>
        <v>1928.3889999999999</v>
      </c>
      <c r="CB43" s="380">
        <f>баланс!BX30/1000</f>
        <v>592.38</v>
      </c>
      <c r="CC43" s="494"/>
      <c r="CD43" s="493">
        <f>SUM(CE43:CH43)</f>
        <v>7077.31</v>
      </c>
      <c r="CE43" s="380">
        <f>баланс!CA30/1000</f>
        <v>4197.2719999999999</v>
      </c>
      <c r="CF43" s="380">
        <f>баланс!CB30/1000</f>
        <v>2190.998</v>
      </c>
      <c r="CG43" s="380">
        <f>баланс!CC30/1000</f>
        <v>689.04</v>
      </c>
      <c r="CH43" s="494"/>
      <c r="CI43" s="493">
        <f>SUM(CJ43:CM43)</f>
        <v>19215.734</v>
      </c>
      <c r="CJ43" s="380">
        <f>баланс!CF30/1000</f>
        <v>11632.641</v>
      </c>
      <c r="CK43" s="380">
        <f>баланс!CG30/1000</f>
        <v>5861.2129999999997</v>
      </c>
      <c r="CL43" s="380">
        <f>баланс!CH30/1000</f>
        <v>1721.88</v>
      </c>
      <c r="CM43" s="494"/>
      <c r="CN43" s="493">
        <f>SUM(CO43:CR43)</f>
        <v>34385.659</v>
      </c>
      <c r="CO43" s="380">
        <f>баланс!CK30/1000</f>
        <v>21892.901999999998</v>
      </c>
      <c r="CP43" s="380">
        <f>баланс!CL30/1000</f>
        <v>9981.4570000000003</v>
      </c>
      <c r="CQ43" s="380">
        <f>баланс!CM30/1000</f>
        <v>2511.3000000000002</v>
      </c>
      <c r="CR43" s="494"/>
      <c r="CS43" s="493">
        <f>SUM(CT43:CW43)</f>
        <v>70186.896999999997</v>
      </c>
      <c r="CT43" s="380">
        <f>баланс!CP30/1000</f>
        <v>43808.858999999997</v>
      </c>
      <c r="CU43" s="380">
        <f>баланс!CQ30/1000</f>
        <v>21058.078000000001</v>
      </c>
      <c r="CV43" s="380">
        <f>баланс!CR30/1000</f>
        <v>5319.96</v>
      </c>
      <c r="CW43" s="494"/>
    </row>
    <row r="44" spans="3:101" s="358" customFormat="1" ht="15">
      <c r="C44" s="375" t="s">
        <v>222</v>
      </c>
      <c r="D44" s="376" t="s">
        <v>267</v>
      </c>
      <c r="E44" s="377" t="s">
        <v>266</v>
      </c>
      <c r="F44" s="378">
        <v>752</v>
      </c>
      <c r="G44" s="379">
        <f t="shared" si="0"/>
        <v>913.452</v>
      </c>
      <c r="H44" s="380">
        <f>баланс!D31/1000</f>
        <v>913.452</v>
      </c>
      <c r="I44" s="380"/>
      <c r="J44" s="380"/>
      <c r="K44" s="468"/>
      <c r="L44" s="459">
        <f t="shared" si="1"/>
        <v>840.73199999999997</v>
      </c>
      <c r="M44" s="380">
        <f>баланс!I31/1000</f>
        <v>840.73199999999997</v>
      </c>
      <c r="N44" s="380"/>
      <c r="O44" s="380"/>
      <c r="P44" s="468"/>
      <c r="Q44" s="379">
        <f t="shared" si="2"/>
        <v>919.41600000000005</v>
      </c>
      <c r="R44" s="380">
        <f>баланс!N31/1000</f>
        <v>919.41600000000005</v>
      </c>
      <c r="S44" s="380"/>
      <c r="T44" s="380"/>
      <c r="U44" s="380"/>
      <c r="V44" s="493">
        <f>SUM(W44:Z44)</f>
        <v>2673.6</v>
      </c>
      <c r="W44" s="380">
        <f>баланс!S31/1000</f>
        <v>2673.6</v>
      </c>
      <c r="X44" s="380"/>
      <c r="Y44" s="380"/>
      <c r="Z44" s="380"/>
      <c r="AA44" s="493">
        <f>SUM(AB44:AE44)</f>
        <v>807.88800000000003</v>
      </c>
      <c r="AB44" s="380">
        <f>баланс!X31/1000</f>
        <v>807.88800000000003</v>
      </c>
      <c r="AC44" s="380"/>
      <c r="AD44" s="380"/>
      <c r="AE44" s="380"/>
      <c r="AF44" s="493">
        <f>SUM(AG44:AJ44)</f>
        <v>690.93600000000004</v>
      </c>
      <c r="AG44" s="380">
        <f>баланс!AC31/1000</f>
        <v>690.93600000000004</v>
      </c>
      <c r="AH44" s="380"/>
      <c r="AI44" s="380"/>
      <c r="AJ44" s="494"/>
      <c r="AK44" s="493">
        <f>SUM(AL44:AO44)</f>
        <v>657.75599999999997</v>
      </c>
      <c r="AL44" s="380">
        <f>баланс!AH31/1000</f>
        <v>657.75599999999997</v>
      </c>
      <c r="AM44" s="380"/>
      <c r="AN44" s="380"/>
      <c r="AO44" s="494"/>
      <c r="AP44" s="493">
        <f>SUM(AQ44:AT44)</f>
        <v>2156.58</v>
      </c>
      <c r="AQ44" s="380">
        <f>баланс!AM31/1000</f>
        <v>2156.58</v>
      </c>
      <c r="AR44" s="380"/>
      <c r="AS44" s="380"/>
      <c r="AT44" s="494"/>
      <c r="AU44" s="493">
        <f>SUM(AV44:AY44)</f>
        <v>4830.18</v>
      </c>
      <c r="AV44" s="380">
        <f>баланс!AR31/1000</f>
        <v>4830.18</v>
      </c>
      <c r="AW44" s="380"/>
      <c r="AX44" s="380"/>
      <c r="AY44" s="494"/>
      <c r="AZ44" s="493">
        <f>SUM(BA44:BD44)</f>
        <v>685.63199999999995</v>
      </c>
      <c r="BA44" s="380">
        <f>баланс!AW31/1000</f>
        <v>685.63199999999995</v>
      </c>
      <c r="BB44" s="380"/>
      <c r="BC44" s="380"/>
      <c r="BD44" s="494"/>
      <c r="BE44" s="493">
        <f>SUM(BF44:BI44)</f>
        <v>764.07600000000002</v>
      </c>
      <c r="BF44" s="380">
        <f>баланс!BB31/1000</f>
        <v>764.07600000000002</v>
      </c>
      <c r="BG44" s="380"/>
      <c r="BH44" s="380"/>
      <c r="BI44" s="494"/>
      <c r="BJ44" s="493">
        <f>SUM(BK44:BN44)</f>
        <v>898.35599999999999</v>
      </c>
      <c r="BK44" s="380">
        <f>баланс!BG31/1000</f>
        <v>898.35599999999999</v>
      </c>
      <c r="BL44" s="380"/>
      <c r="BM44" s="380"/>
      <c r="BN44" s="494"/>
      <c r="BO44" s="493">
        <f>SUM(BP44:BS44)</f>
        <v>2348.0639999999999</v>
      </c>
      <c r="BP44" s="380">
        <f>баланс!BL31/1000</f>
        <v>2348.0639999999999</v>
      </c>
      <c r="BQ44" s="380"/>
      <c r="BR44" s="380"/>
      <c r="BS44" s="494"/>
      <c r="BT44" s="493">
        <f>SUM(BU44:BX44)</f>
        <v>953.07600000000002</v>
      </c>
      <c r="BU44" s="380">
        <f>баланс!BQ31/1000</f>
        <v>953.07600000000002</v>
      </c>
      <c r="BV44" s="380"/>
      <c r="BW44" s="380"/>
      <c r="BX44" s="494"/>
      <c r="BY44" s="493">
        <f>SUM(BZ44:CC44)</f>
        <v>811.58399999999995</v>
      </c>
      <c r="BZ44" s="380">
        <f>баланс!BV31/1000</f>
        <v>811.58399999999995</v>
      </c>
      <c r="CA44" s="380"/>
      <c r="CB44" s="380"/>
      <c r="CC44" s="494"/>
      <c r="CD44" s="493">
        <f>SUM(CE44:CH44)</f>
        <v>930.48800000000006</v>
      </c>
      <c r="CE44" s="380">
        <f>баланс!CA31/1000</f>
        <v>930.48800000000006</v>
      </c>
      <c r="CF44" s="380"/>
      <c r="CG44" s="380"/>
      <c r="CH44" s="494"/>
      <c r="CI44" s="493">
        <f>SUM(CJ44:CM44)</f>
        <v>2695.1480000000001</v>
      </c>
      <c r="CJ44" s="380">
        <f>баланс!CF31/1000</f>
        <v>2695.1480000000001</v>
      </c>
      <c r="CK44" s="380"/>
      <c r="CL44" s="380"/>
      <c r="CM44" s="494"/>
      <c r="CN44" s="493">
        <f>SUM(CO44:CR44)</f>
        <v>5043.2120000000004</v>
      </c>
      <c r="CO44" s="380">
        <f>баланс!CK31/1000</f>
        <v>5043.2120000000004</v>
      </c>
      <c r="CP44" s="380"/>
      <c r="CQ44" s="380"/>
      <c r="CR44" s="494"/>
      <c r="CS44" s="493">
        <f>SUM(CT44:CW44)</f>
        <v>9873.3919999999998</v>
      </c>
      <c r="CT44" s="380">
        <f>баланс!CP31/1000</f>
        <v>9873.3919999999998</v>
      </c>
      <c r="CU44" s="380"/>
      <c r="CV44" s="380"/>
      <c r="CW44" s="494"/>
    </row>
    <row r="45" spans="3:101" s="358" customFormat="1" ht="15">
      <c r="C45" s="375" t="s">
        <v>222</v>
      </c>
      <c r="D45" s="376" t="s">
        <v>269</v>
      </c>
      <c r="E45" s="377" t="s">
        <v>268</v>
      </c>
      <c r="F45" s="378">
        <v>753</v>
      </c>
      <c r="G45" s="379">
        <f t="shared" si="0"/>
        <v>11.613</v>
      </c>
      <c r="H45" s="366">
        <f>баланс!D32/1000</f>
        <v>11.613</v>
      </c>
      <c r="I45" s="366"/>
      <c r="J45" s="366"/>
      <c r="K45" s="465"/>
      <c r="L45" s="459">
        <f t="shared" si="1"/>
        <v>16.951000000000001</v>
      </c>
      <c r="M45" s="366">
        <f>баланс!I32/1000</f>
        <v>16.951000000000001</v>
      </c>
      <c r="N45" s="366"/>
      <c r="O45" s="366"/>
      <c r="P45" s="465"/>
      <c r="Q45" s="379">
        <f t="shared" si="2"/>
        <v>5.85</v>
      </c>
      <c r="R45" s="366">
        <f>баланс!N32/1000</f>
        <v>5.85</v>
      </c>
      <c r="S45" s="366"/>
      <c r="T45" s="366"/>
      <c r="U45" s="366"/>
      <c r="V45" s="493">
        <f>SUM(W45:Z45)</f>
        <v>34.414000000000001</v>
      </c>
      <c r="W45" s="366">
        <f>баланс!S32/1000</f>
        <v>34.414000000000001</v>
      </c>
      <c r="X45" s="366"/>
      <c r="Y45" s="366"/>
      <c r="Z45" s="380"/>
      <c r="AA45" s="493">
        <f>SUM(AB45:AE45)</f>
        <v>5.7569999999999997</v>
      </c>
      <c r="AB45" s="366">
        <f>баланс!X32/1000</f>
        <v>5.7569999999999997</v>
      </c>
      <c r="AC45" s="366"/>
      <c r="AD45" s="366"/>
      <c r="AE45" s="380"/>
      <c r="AF45" s="493">
        <f>SUM(AG45:AJ45)</f>
        <v>1.4379999999999999</v>
      </c>
      <c r="AG45" s="366">
        <f>баланс!AC32/1000</f>
        <v>1.4379999999999999</v>
      </c>
      <c r="AH45" s="366"/>
      <c r="AI45" s="366"/>
      <c r="AJ45" s="494"/>
      <c r="AK45" s="493">
        <f>SUM(AL45:AO45)</f>
        <v>1.0580000000000001</v>
      </c>
      <c r="AL45" s="366">
        <f>баланс!AH32/1000</f>
        <v>1.0580000000000001</v>
      </c>
      <c r="AM45" s="366"/>
      <c r="AN45" s="366"/>
      <c r="AO45" s="494"/>
      <c r="AP45" s="493">
        <f>SUM(AQ45:AT45)</f>
        <v>8.2530000000000001</v>
      </c>
      <c r="AQ45" s="366">
        <f>баланс!AM32/1000</f>
        <v>8.2530000000000001</v>
      </c>
      <c r="AR45" s="366"/>
      <c r="AS45" s="366"/>
      <c r="AT45" s="494"/>
      <c r="AU45" s="493">
        <f>SUM(AV45:AY45)</f>
        <v>42.667000000000002</v>
      </c>
      <c r="AV45" s="366">
        <f>баланс!AR32/1000</f>
        <v>42.667000000000002</v>
      </c>
      <c r="AW45" s="366"/>
      <c r="AX45" s="366"/>
      <c r="AY45" s="494"/>
      <c r="AZ45" s="493">
        <f>SUM(BA45:BD45)</f>
        <v>0.85699999999999998</v>
      </c>
      <c r="BA45" s="366">
        <f>баланс!AW32/1000</f>
        <v>0.85699999999999998</v>
      </c>
      <c r="BB45" s="366"/>
      <c r="BC45" s="366"/>
      <c r="BD45" s="494"/>
      <c r="BE45" s="493">
        <f>SUM(BF45:BI45)</f>
        <v>0.96399999999999997</v>
      </c>
      <c r="BF45" s="366">
        <f>баланс!BB32/1000</f>
        <v>0.96399999999999997</v>
      </c>
      <c r="BG45" s="366"/>
      <c r="BH45" s="366"/>
      <c r="BI45" s="494"/>
      <c r="BJ45" s="493">
        <f>SUM(BK45:BN45)</f>
        <v>1.39</v>
      </c>
      <c r="BK45" s="366">
        <f>баланс!BG32/1000</f>
        <v>1.39</v>
      </c>
      <c r="BL45" s="366"/>
      <c r="BM45" s="366"/>
      <c r="BN45" s="494"/>
      <c r="BO45" s="493">
        <f>SUM(BP45:BS45)</f>
        <v>3.2109999999999999</v>
      </c>
      <c r="BP45" s="366">
        <f>баланс!BL32/1000</f>
        <v>3.2109999999999999</v>
      </c>
      <c r="BQ45" s="366"/>
      <c r="BR45" s="366"/>
      <c r="BS45" s="494"/>
      <c r="BT45" s="493">
        <f>SUM(BU45:BX45)</f>
        <v>2.1339999999999999</v>
      </c>
      <c r="BU45" s="366">
        <f>баланс!BQ32/1000</f>
        <v>2.1339999999999999</v>
      </c>
      <c r="BV45" s="366"/>
      <c r="BW45" s="366"/>
      <c r="BX45" s="494"/>
      <c r="BY45" s="493">
        <f>SUM(BZ45:CC45)</f>
        <v>10.003</v>
      </c>
      <c r="BZ45" s="366">
        <f>баланс!BV32/1000</f>
        <v>10.003</v>
      </c>
      <c r="CA45" s="366"/>
      <c r="CB45" s="366"/>
      <c r="CC45" s="494"/>
      <c r="CD45" s="493">
        <f>SUM(CE45:CH45)</f>
        <v>9.4990000000000006</v>
      </c>
      <c r="CE45" s="366">
        <f>баланс!CA32/1000</f>
        <v>9.4990000000000006</v>
      </c>
      <c r="CF45" s="366"/>
      <c r="CG45" s="366"/>
      <c r="CH45" s="494"/>
      <c r="CI45" s="493">
        <f>SUM(CJ45:CM45)</f>
        <v>21.635999999999999</v>
      </c>
      <c r="CJ45" s="366">
        <f>баланс!CF32/1000</f>
        <v>21.635999999999999</v>
      </c>
      <c r="CK45" s="366"/>
      <c r="CL45" s="366"/>
      <c r="CM45" s="494"/>
      <c r="CN45" s="493">
        <f>SUM(CO45:CR45)</f>
        <v>24.847000000000001</v>
      </c>
      <c r="CO45" s="366">
        <f>баланс!CK32/1000</f>
        <v>24.847000000000001</v>
      </c>
      <c r="CP45" s="366"/>
      <c r="CQ45" s="366"/>
      <c r="CR45" s="494"/>
      <c r="CS45" s="493">
        <f>SUM(CT45:CW45)</f>
        <v>67.513999999999996</v>
      </c>
      <c r="CT45" s="366">
        <f>баланс!CP32/1000</f>
        <v>67.513999999999996</v>
      </c>
      <c r="CU45" s="366"/>
      <c r="CV45" s="366"/>
      <c r="CW45" s="494"/>
    </row>
    <row r="46" spans="3:101" s="358" customFormat="1" ht="15">
      <c r="C46" s="375"/>
      <c r="D46" s="376"/>
      <c r="E46" s="457" t="s">
        <v>515</v>
      </c>
      <c r="F46" s="458"/>
      <c r="G46" s="379">
        <f t="shared" si="0"/>
        <v>45.072000000000003</v>
      </c>
      <c r="H46" s="462">
        <f>баланс!D34/1000</f>
        <v>45.072000000000003</v>
      </c>
      <c r="I46" s="462"/>
      <c r="J46" s="462"/>
      <c r="K46" s="462"/>
      <c r="L46" s="459">
        <f t="shared" si="1"/>
        <v>49.752000000000002</v>
      </c>
      <c r="M46" s="462">
        <f>баланс!I34/1000</f>
        <v>49.752000000000002</v>
      </c>
      <c r="N46" s="462"/>
      <c r="O46" s="462"/>
      <c r="P46" s="462"/>
      <c r="Q46" s="459"/>
      <c r="R46" s="462">
        <f>баланс!N34/1000</f>
        <v>50.975999999999999</v>
      </c>
      <c r="S46" s="462"/>
      <c r="T46" s="462"/>
      <c r="U46" s="462"/>
      <c r="V46" s="459"/>
      <c r="W46" s="462">
        <f>баланс!S34/1000</f>
        <v>145.80000000000001</v>
      </c>
      <c r="X46" s="462"/>
      <c r="Y46" s="462"/>
      <c r="Z46" s="460"/>
      <c r="AA46" s="493"/>
      <c r="AB46" s="462">
        <f>баланс!X34/1000</f>
        <v>49.031999999999996</v>
      </c>
      <c r="AC46" s="462"/>
      <c r="AD46" s="462"/>
      <c r="AE46" s="460"/>
      <c r="AF46" s="493"/>
      <c r="AG46" s="462">
        <f>баланс!AC34/1000</f>
        <v>38.735999999999997</v>
      </c>
      <c r="AH46" s="462"/>
      <c r="AI46" s="462"/>
      <c r="AJ46" s="532"/>
      <c r="AK46" s="493"/>
      <c r="AL46" s="462">
        <f>баланс!AH34/1000</f>
        <v>33.095999999999997</v>
      </c>
      <c r="AM46" s="380"/>
      <c r="AN46" s="380"/>
      <c r="AO46" s="380"/>
      <c r="AP46" s="493">
        <f>SUM(AQ46:AT46)</f>
        <v>120.864</v>
      </c>
      <c r="AQ46" s="462">
        <f>баланс!AM34/1000</f>
        <v>120.864</v>
      </c>
      <c r="AR46" s="380"/>
      <c r="AS46" s="380"/>
      <c r="AT46" s="380"/>
      <c r="AU46" s="493">
        <f>SUM(AV46:AY46)</f>
        <v>266.66399999999999</v>
      </c>
      <c r="AV46" s="462">
        <f>баланс!AR34/1000</f>
        <v>266.66399999999999</v>
      </c>
      <c r="AW46" s="462"/>
      <c r="AX46" s="462"/>
      <c r="AY46" s="532"/>
      <c r="AZ46" s="493">
        <f>SUM(BA46:BD46)</f>
        <v>35.423999999999999</v>
      </c>
      <c r="BA46" s="462">
        <f>баланс!AW34/1000</f>
        <v>35.423999999999999</v>
      </c>
      <c r="BB46" s="462"/>
      <c r="BC46" s="462"/>
      <c r="BD46" s="532"/>
      <c r="BE46" s="493"/>
      <c r="BF46" s="462">
        <f>баланс!BB34/1000</f>
        <v>43.055999999999997</v>
      </c>
      <c r="BG46" s="462"/>
      <c r="BH46" s="462"/>
      <c r="BI46" s="532"/>
      <c r="BJ46" s="493"/>
      <c r="BK46" s="462">
        <f>баланс!BG34/1000</f>
        <v>49.103999999999999</v>
      </c>
      <c r="BL46" s="462"/>
      <c r="BM46" s="462"/>
      <c r="BN46" s="532"/>
      <c r="BO46" s="493">
        <f>SUM(BP46:BS46)</f>
        <v>127.584</v>
      </c>
      <c r="BP46" s="462">
        <f>баланс!BL34/1000</f>
        <v>127.584</v>
      </c>
      <c r="BQ46" s="462"/>
      <c r="BR46" s="462"/>
      <c r="BS46" s="532"/>
      <c r="BT46" s="493"/>
      <c r="BU46" s="462">
        <f>баланс!BQ34/1000</f>
        <v>51.552</v>
      </c>
      <c r="BV46" s="462"/>
      <c r="BW46" s="462"/>
      <c r="BX46" s="532"/>
      <c r="BY46" s="493"/>
      <c r="BZ46" s="462">
        <f>баланс!BV34/1000</f>
        <v>62.423999999999999</v>
      </c>
      <c r="CA46" s="462"/>
      <c r="CB46" s="462"/>
      <c r="CC46" s="532"/>
      <c r="CD46" s="493"/>
      <c r="CE46" s="462">
        <f>баланс!CA34/1000</f>
        <v>60.911999999999999</v>
      </c>
      <c r="CF46" s="462"/>
      <c r="CG46" s="462"/>
      <c r="CH46" s="532"/>
      <c r="CI46" s="493">
        <f>SUM(CJ46:CM46)</f>
        <v>174.88800000000001</v>
      </c>
      <c r="CJ46" s="462">
        <f>баланс!CF34/1000</f>
        <v>174.88800000000001</v>
      </c>
      <c r="CK46" s="462"/>
      <c r="CL46" s="462"/>
      <c r="CM46" s="532"/>
      <c r="CN46" s="493">
        <f>SUM(CO46:CR46)</f>
        <v>302.47199999999998</v>
      </c>
      <c r="CO46" s="462">
        <f>баланс!CK34/1000</f>
        <v>302.47199999999998</v>
      </c>
      <c r="CP46" s="462"/>
      <c r="CQ46" s="462"/>
      <c r="CR46" s="532"/>
      <c r="CS46" s="493">
        <f>SUM(CT46:CW46)</f>
        <v>569.13599999999997</v>
      </c>
      <c r="CT46" s="462">
        <f>баланс!CP34/1000</f>
        <v>569.13599999999997</v>
      </c>
      <c r="CU46" s="462"/>
      <c r="CV46" s="462"/>
      <c r="CW46" s="532"/>
    </row>
    <row r="47" spans="3:101" s="358" customFormat="1" ht="15">
      <c r="C47" s="375"/>
      <c r="D47" s="376"/>
      <c r="E47" s="457" t="s">
        <v>522</v>
      </c>
      <c r="F47" s="458"/>
      <c r="G47" s="459"/>
      <c r="H47" s="462">
        <f>баланс!D48/1000</f>
        <v>0</v>
      </c>
      <c r="I47" s="462"/>
      <c r="J47" s="462"/>
      <c r="K47" s="462"/>
      <c r="L47" s="459"/>
      <c r="M47" s="462">
        <f>баланс!I48/1000</f>
        <v>0</v>
      </c>
      <c r="N47" s="462"/>
      <c r="O47" s="462"/>
      <c r="P47" s="462"/>
      <c r="Q47" s="459"/>
      <c r="R47" s="462">
        <f>баланс!N33/1000</f>
        <v>0</v>
      </c>
      <c r="S47" s="462"/>
      <c r="T47" s="462"/>
      <c r="U47" s="462"/>
      <c r="V47" s="459"/>
      <c r="W47" s="462">
        <f>баланс!S33/1000</f>
        <v>0</v>
      </c>
      <c r="X47" s="539"/>
      <c r="Y47" s="539"/>
      <c r="Z47" s="460"/>
      <c r="AA47" s="493"/>
      <c r="AB47" s="462">
        <f>баланс!X33/1000</f>
        <v>0</v>
      </c>
      <c r="AC47" s="539"/>
      <c r="AD47" s="539"/>
      <c r="AE47" s="460"/>
      <c r="AF47" s="459"/>
      <c r="AG47" s="462">
        <f>баланс!AC33/1000</f>
        <v>0</v>
      </c>
      <c r="AH47" s="539"/>
      <c r="AI47" s="539"/>
      <c r="AJ47" s="532"/>
      <c r="AK47" s="459"/>
      <c r="AL47" s="462">
        <f>баланс!AH33/1000</f>
        <v>0</v>
      </c>
      <c r="AM47" s="380"/>
      <c r="AN47" s="380"/>
      <c r="AO47" s="380"/>
      <c r="AP47" s="493">
        <f>SUM(AQ47:AT47)</f>
        <v>0</v>
      </c>
      <c r="AQ47" s="462">
        <f>баланс!AM33/1000</f>
        <v>0</v>
      </c>
      <c r="AR47" s="380"/>
      <c r="AS47" s="380"/>
      <c r="AT47" s="380"/>
      <c r="AU47" s="493">
        <f>SUM(AV47:AY47)</f>
        <v>0</v>
      </c>
      <c r="AV47" s="462">
        <f>баланс!AR33/1000</f>
        <v>0</v>
      </c>
      <c r="AW47" s="539"/>
      <c r="AX47" s="539"/>
      <c r="AY47" s="532"/>
      <c r="AZ47" s="493">
        <f>SUM(BA47:BD47)</f>
        <v>0</v>
      </c>
      <c r="BA47" s="462">
        <f>баланс!AW33/1000</f>
        <v>0</v>
      </c>
      <c r="BB47" s="380"/>
      <c r="BC47" s="380"/>
      <c r="BD47" s="380"/>
      <c r="BE47" s="459"/>
      <c r="BF47" s="462">
        <f>баланс!BB33/1000</f>
        <v>0</v>
      </c>
      <c r="BG47" s="380"/>
      <c r="BH47" s="380"/>
      <c r="BI47" s="380"/>
      <c r="BJ47" s="459"/>
      <c r="BK47" s="462">
        <f>баланс!BG33/1000</f>
        <v>0</v>
      </c>
      <c r="BL47" s="380"/>
      <c r="BM47" s="380"/>
      <c r="BN47" s="380"/>
      <c r="BO47" s="493">
        <f>SUM(BP47:BS47)</f>
        <v>0</v>
      </c>
      <c r="BP47" s="462">
        <f>баланс!BL33/1000</f>
        <v>0</v>
      </c>
      <c r="BQ47" s="380"/>
      <c r="BR47" s="380"/>
      <c r="BS47" s="380"/>
      <c r="BT47" s="459"/>
      <c r="BU47" s="462">
        <f>баланс!BQ33/1000</f>
        <v>0</v>
      </c>
      <c r="BV47" s="380"/>
      <c r="BW47" s="380"/>
      <c r="BX47" s="380"/>
      <c r="BY47" s="459"/>
      <c r="BZ47" s="462">
        <f>баланс!BV33/1000</f>
        <v>0</v>
      </c>
      <c r="CA47" s="380"/>
      <c r="CB47" s="380"/>
      <c r="CC47" s="380"/>
      <c r="CD47" s="459"/>
      <c r="CE47" s="462">
        <f>баланс!CA33/1000</f>
        <v>0</v>
      </c>
      <c r="CF47" s="380"/>
      <c r="CG47" s="380"/>
      <c r="CH47" s="380"/>
      <c r="CI47" s="493">
        <f>SUM(CJ47:CM47)</f>
        <v>0</v>
      </c>
      <c r="CJ47" s="462">
        <f>баланс!CF33/1000</f>
        <v>0</v>
      </c>
      <c r="CK47" s="380"/>
      <c r="CL47" s="380"/>
      <c r="CM47" s="380"/>
      <c r="CN47" s="493">
        <f>SUM(CO47:CR47)</f>
        <v>0</v>
      </c>
      <c r="CO47" s="462">
        <f>баланс!CK33/1000</f>
        <v>0</v>
      </c>
      <c r="CP47" s="380"/>
      <c r="CQ47" s="380"/>
      <c r="CR47" s="380"/>
      <c r="CS47" s="493">
        <f>SUM(CT47:CW47)</f>
        <v>0</v>
      </c>
      <c r="CT47" s="462">
        <f>баланс!CP33/1000</f>
        <v>0</v>
      </c>
      <c r="CU47" s="380"/>
      <c r="CV47" s="380"/>
      <c r="CW47" s="380"/>
    </row>
    <row r="48" spans="3:101" s="358" customFormat="1">
      <c r="C48" s="359"/>
      <c r="D48" s="386"/>
      <c r="E48" s="372" t="s">
        <v>218</v>
      </c>
      <c r="F48" s="373"/>
      <c r="G48" s="373"/>
      <c r="H48" s="461"/>
      <c r="I48" s="461"/>
      <c r="J48" s="461"/>
      <c r="K48" s="478"/>
      <c r="L48" s="373"/>
      <c r="M48" s="461"/>
      <c r="N48" s="461"/>
      <c r="O48" s="461"/>
      <c r="P48" s="478"/>
      <c r="Q48" s="373"/>
      <c r="R48" s="373"/>
      <c r="S48" s="461"/>
      <c r="T48" s="461"/>
      <c r="U48" s="461"/>
      <c r="V48" s="491"/>
      <c r="W48" s="373"/>
      <c r="X48" s="373"/>
      <c r="Y48" s="373"/>
      <c r="Z48" s="492"/>
      <c r="AA48" s="491"/>
      <c r="AB48" s="373"/>
      <c r="AC48" s="373"/>
      <c r="AD48" s="373"/>
      <c r="AE48" s="492"/>
      <c r="AF48" s="373"/>
      <c r="AG48" s="373"/>
      <c r="AH48" s="373"/>
      <c r="AI48" s="373"/>
      <c r="AJ48" s="492"/>
      <c r="AK48" s="373"/>
      <c r="AL48" s="373"/>
      <c r="AM48" s="373"/>
      <c r="AN48" s="373"/>
      <c r="AO48" s="492"/>
      <c r="AP48" s="373"/>
      <c r="AQ48" s="373"/>
      <c r="AR48" s="373"/>
      <c r="AS48" s="373"/>
      <c r="AT48" s="492"/>
      <c r="AU48" s="373"/>
      <c r="AV48" s="373"/>
      <c r="AW48" s="373"/>
      <c r="AX48" s="373"/>
      <c r="AY48" s="492"/>
      <c r="AZ48" s="373"/>
      <c r="BA48" s="373"/>
      <c r="BB48" s="373"/>
      <c r="BC48" s="373"/>
      <c r="BD48" s="492"/>
      <c r="BE48" s="373"/>
      <c r="BF48" s="373"/>
      <c r="BG48" s="373"/>
      <c r="BH48" s="373"/>
      <c r="BI48" s="492"/>
      <c r="BJ48" s="373"/>
      <c r="BK48" s="373"/>
      <c r="BL48" s="373"/>
      <c r="BM48" s="373"/>
      <c r="BN48" s="492"/>
      <c r="BO48" s="373"/>
      <c r="BP48" s="373"/>
      <c r="BQ48" s="373"/>
      <c r="BR48" s="373"/>
      <c r="BS48" s="492"/>
      <c r="BT48" s="373"/>
      <c r="BU48" s="373"/>
      <c r="BV48" s="373"/>
      <c r="BW48" s="373"/>
      <c r="BX48" s="492"/>
      <c r="BY48" s="373"/>
      <c r="BZ48" s="373"/>
      <c r="CA48" s="373"/>
      <c r="CB48" s="373"/>
      <c r="CC48" s="492"/>
      <c r="CD48" s="373"/>
      <c r="CE48" s="373"/>
      <c r="CF48" s="373"/>
      <c r="CG48" s="373"/>
      <c r="CH48" s="492"/>
      <c r="CI48" s="373"/>
      <c r="CJ48" s="373"/>
      <c r="CK48" s="373"/>
      <c r="CL48" s="373"/>
      <c r="CM48" s="492"/>
      <c r="CN48" s="373"/>
      <c r="CO48" s="373"/>
      <c r="CP48" s="373"/>
      <c r="CQ48" s="373"/>
      <c r="CR48" s="492"/>
      <c r="CS48" s="373"/>
      <c r="CT48" s="373"/>
      <c r="CU48" s="373"/>
      <c r="CV48" s="373"/>
      <c r="CW48" s="492"/>
    </row>
    <row r="49" spans="3:101" s="358" customFormat="1">
      <c r="C49" s="359"/>
      <c r="D49" s="360" t="s">
        <v>270</v>
      </c>
      <c r="E49" s="387" t="s">
        <v>271</v>
      </c>
      <c r="F49" s="362" t="s">
        <v>272</v>
      </c>
      <c r="G49" s="363">
        <f t="shared" ref="G49:G57" si="19">SUM(H49:K49)</f>
        <v>558.25800000000004</v>
      </c>
      <c r="H49" s="366">
        <f>баланс!D25/1000</f>
        <v>9.7189999999999994</v>
      </c>
      <c r="I49" s="366">
        <f>баланс!E25/1000</f>
        <v>0</v>
      </c>
      <c r="J49" s="366">
        <f>баланс!F25/1000</f>
        <v>50.978000000000002</v>
      </c>
      <c r="K49" s="465">
        <f>баланс!G25/1000</f>
        <v>497.56099999999998</v>
      </c>
      <c r="L49" s="454">
        <f t="shared" ref="L49:L57" si="20">SUM(M49:P49)</f>
        <v>495.791</v>
      </c>
      <c r="M49" s="366">
        <f>баланс!I25/1000</f>
        <v>3.452</v>
      </c>
      <c r="N49" s="366">
        <f>баланс!J25/1000</f>
        <v>0</v>
      </c>
      <c r="O49" s="366">
        <f>баланс!K25/1000</f>
        <v>40.216000000000001</v>
      </c>
      <c r="P49" s="465">
        <f>баланс!L25/1000</f>
        <v>452.12299999999999</v>
      </c>
      <c r="Q49" s="363">
        <f t="shared" ref="Q49:Q57" si="21">SUM(R49:U49)</f>
        <v>505.99099999999999</v>
      </c>
      <c r="R49" s="366">
        <f>баланс!N25/1000</f>
        <v>8.2789999999999999</v>
      </c>
      <c r="S49" s="366">
        <f>баланс!O25/1000</f>
        <v>0</v>
      </c>
      <c r="T49" s="366">
        <f>баланс!P25/1000</f>
        <v>46.923000000000002</v>
      </c>
      <c r="U49" s="465">
        <f>баланс!Q25/1000</f>
        <v>450.78899999999999</v>
      </c>
      <c r="V49" s="486">
        <f t="shared" ref="V49:V57" si="22">SUM(W49:Z49)</f>
        <v>1560.04</v>
      </c>
      <c r="W49" s="366">
        <f>баланс!S25/1000</f>
        <v>21.45</v>
      </c>
      <c r="X49" s="366">
        <f>баланс!T25/1000</f>
        <v>0</v>
      </c>
      <c r="Y49" s="366">
        <f>баланс!U25/1000</f>
        <v>138.11699999999999</v>
      </c>
      <c r="Z49" s="465">
        <f>баланс!V25/1000</f>
        <v>1400.473</v>
      </c>
      <c r="AA49" s="486">
        <f t="shared" ref="AA49:AA57" si="23">SUM(AB49:AE49)</f>
        <v>509.56200000000001</v>
      </c>
      <c r="AB49" s="366">
        <f>баланс!X25/1000</f>
        <v>5.8760000000000003</v>
      </c>
      <c r="AC49" s="366">
        <f>баланс!Y25/1000</f>
        <v>0</v>
      </c>
      <c r="AD49" s="366">
        <f>баланс!Z25/1000</f>
        <v>37.432000000000002</v>
      </c>
      <c r="AE49" s="488">
        <f>баланс!AA25/1000</f>
        <v>466.25400000000002</v>
      </c>
      <c r="AF49" s="454">
        <f t="shared" ref="AF49:AF57" si="24">SUM(AG49:AJ49)</f>
        <v>401.87299999999999</v>
      </c>
      <c r="AG49" s="366">
        <f>баланс!AC25/1000</f>
        <v>4.359</v>
      </c>
      <c r="AH49" s="366">
        <f>баланс!AD25/1000</f>
        <v>0</v>
      </c>
      <c r="AI49" s="366">
        <f>баланс!AE25/1000</f>
        <v>22.777999999999999</v>
      </c>
      <c r="AJ49" s="488">
        <f>баланс!AF25/1000</f>
        <v>374.73599999999999</v>
      </c>
      <c r="AK49" s="454">
        <f t="shared" ref="AK49:AK57" si="25">SUM(AL49:AO49)</f>
        <v>373.471</v>
      </c>
      <c r="AL49" s="366">
        <f>баланс!AH25/1000</f>
        <v>2.3650000000000002</v>
      </c>
      <c r="AM49" s="366">
        <f>баланс!AI25/1000</f>
        <v>0</v>
      </c>
      <c r="AN49" s="366">
        <f>баланс!AJ25/1000</f>
        <v>11.62</v>
      </c>
      <c r="AO49" s="488">
        <f>баланс!AK25/1000</f>
        <v>359.48599999999999</v>
      </c>
      <c r="AP49" s="454">
        <f t="shared" ref="AP49:AP57" si="26">SUM(AQ49:AT49)</f>
        <v>1284.9060000000002</v>
      </c>
      <c r="AQ49" s="366">
        <f>баланс!AM25/1000</f>
        <v>12.6</v>
      </c>
      <c r="AR49" s="366">
        <f>баланс!AN25/1000</f>
        <v>0</v>
      </c>
      <c r="AS49" s="366">
        <f>баланс!AO25/1000</f>
        <v>71.83</v>
      </c>
      <c r="AT49" s="488">
        <f>баланс!AP25/1000</f>
        <v>1200.4760000000001</v>
      </c>
      <c r="AU49" s="454">
        <f t="shared" ref="AU49:AU57" si="27">SUM(AV49:AY49)</f>
        <v>2830.2200000000003</v>
      </c>
      <c r="AV49" s="366">
        <f>баланс!AR25/1000</f>
        <v>19.324000000000002</v>
      </c>
      <c r="AW49" s="366">
        <f>баланс!AS25/1000</f>
        <v>0</v>
      </c>
      <c r="AX49" s="366">
        <f>баланс!AT25/1000</f>
        <v>209.947</v>
      </c>
      <c r="AY49" s="488">
        <f>баланс!AU25/1000</f>
        <v>2600.9490000000001</v>
      </c>
      <c r="AZ49" s="454">
        <f t="shared" ref="AZ49:AZ57" si="28">SUM(BA49:BD49)</f>
        <v>261.43599999999998</v>
      </c>
      <c r="BA49" s="366">
        <f>баланс!AW25/1000</f>
        <v>2.21</v>
      </c>
      <c r="BB49" s="366">
        <f>баланс!AX25/1000</f>
        <v>0</v>
      </c>
      <c r="BC49" s="366">
        <f>баланс!AY25/1000</f>
        <v>11.006</v>
      </c>
      <c r="BD49" s="488">
        <f>баланс!AZ25/1000</f>
        <v>248.22</v>
      </c>
      <c r="BE49" s="454">
        <f t="shared" ref="BE49:BE57" si="29">SUM(BF49:BI49)</f>
        <v>235.48</v>
      </c>
      <c r="BF49" s="366">
        <f>баланс!BB25/1000</f>
        <v>1.921</v>
      </c>
      <c r="BG49" s="366">
        <f>баланс!BC25/1000</f>
        <v>0</v>
      </c>
      <c r="BH49" s="366">
        <f>баланс!BD25/1000</f>
        <v>11.297000000000001</v>
      </c>
      <c r="BI49" s="488">
        <f>баланс!BE25/1000</f>
        <v>222.262</v>
      </c>
      <c r="BJ49" s="454">
        <f t="shared" ref="BJ49:BJ57" si="30">SUM(BK49:BN49)</f>
        <v>355.01599999999996</v>
      </c>
      <c r="BK49" s="366">
        <f>баланс!BG25/1000</f>
        <v>1.3360000000000001</v>
      </c>
      <c r="BL49" s="366">
        <f>баланс!BH25/1000</f>
        <v>0</v>
      </c>
      <c r="BM49" s="366">
        <f>баланс!BI25/1000</f>
        <v>20.527999999999999</v>
      </c>
      <c r="BN49" s="488">
        <f>баланс!BJ25/1000</f>
        <v>333.15199999999999</v>
      </c>
      <c r="BO49" s="454">
        <f t="shared" ref="BO49:BO57" si="31">SUM(BP49:BS49)</f>
        <v>851.93200000000002</v>
      </c>
      <c r="BP49" s="366">
        <f>баланс!BL25/1000</f>
        <v>5.4669999999999996</v>
      </c>
      <c r="BQ49" s="366">
        <f>баланс!BM25/1000</f>
        <v>0</v>
      </c>
      <c r="BR49" s="366">
        <f>баланс!BN25/1000</f>
        <v>42.831000000000003</v>
      </c>
      <c r="BS49" s="488">
        <f>баланс!BO25/1000</f>
        <v>803.63400000000001</v>
      </c>
      <c r="BT49" s="454">
        <f t="shared" ref="BT49:BT57" si="32">SUM(BU49:BX49)</f>
        <v>370.05600000000004</v>
      </c>
      <c r="BU49" s="366">
        <f>баланс!BQ25/1000</f>
        <v>1.8440000000000001</v>
      </c>
      <c r="BV49" s="366">
        <f>баланс!BR25/1000</f>
        <v>0</v>
      </c>
      <c r="BW49" s="366">
        <f>баланс!BS25/1000</f>
        <v>32.356999999999999</v>
      </c>
      <c r="BX49" s="488">
        <f>баланс!BT25/1000</f>
        <v>335.85500000000002</v>
      </c>
      <c r="BY49" s="454">
        <f t="shared" ref="BY49:BY57" si="33">SUM(BZ49:CC49)</f>
        <v>52.591999999999999</v>
      </c>
      <c r="BZ49" s="366">
        <f>баланс!BV25/1000</f>
        <v>3.41</v>
      </c>
      <c r="CA49" s="366">
        <f>баланс!BW25/1000</f>
        <v>0</v>
      </c>
      <c r="CB49" s="366">
        <f>баланс!BX25/1000</f>
        <v>49.182000000000002</v>
      </c>
      <c r="CC49" s="488">
        <f>баланс!BY25/1000</f>
        <v>0</v>
      </c>
      <c r="CD49" s="454">
        <f t="shared" ref="CD49:CD57" si="34">SUM(CE49:CH49)</f>
        <v>570.45699999999999</v>
      </c>
      <c r="CE49" s="366">
        <f>баланс!CA25/1000</f>
        <v>4.1120000000000001</v>
      </c>
      <c r="CF49" s="366">
        <f>баланс!CB25/1000</f>
        <v>0</v>
      </c>
      <c r="CG49" s="366">
        <f>баланс!CC25/1000</f>
        <v>59.417000000000002</v>
      </c>
      <c r="CH49" s="488">
        <f>баланс!CD25/1000</f>
        <v>506.928</v>
      </c>
      <c r="CI49" s="454">
        <f t="shared" ref="CI49:CI57" si="35">SUM(CJ49:CM49)</f>
        <v>1485.8629999999998</v>
      </c>
      <c r="CJ49" s="366">
        <f>баланс!CF25/1000</f>
        <v>9.3659999999999997</v>
      </c>
      <c r="CK49" s="366">
        <f>баланс!CG25/1000</f>
        <v>0</v>
      </c>
      <c r="CL49" s="366">
        <f>баланс!CH25/1000</f>
        <v>140.95599999999999</v>
      </c>
      <c r="CM49" s="488">
        <f>баланс!CI25/1000</f>
        <v>1335.5409999999999</v>
      </c>
      <c r="CN49" s="454">
        <f t="shared" ref="CN49:CN57" si="36">SUM(CO49:CR49)</f>
        <v>2337.7950000000001</v>
      </c>
      <c r="CO49" s="366">
        <f>баланс!CK25/1000</f>
        <v>14.833</v>
      </c>
      <c r="CP49" s="366">
        <f>баланс!CL25/1000</f>
        <v>0</v>
      </c>
      <c r="CQ49" s="366">
        <f>баланс!CM25/1000</f>
        <v>183.78700000000001</v>
      </c>
      <c r="CR49" s="488">
        <f>баланс!CN25/1000</f>
        <v>2139.1750000000002</v>
      </c>
      <c r="CS49" s="454">
        <f t="shared" ref="CS49:CS57" si="37">SUM(CT49:CW49)</f>
        <v>5168.0149999999994</v>
      </c>
      <c r="CT49" s="366">
        <f>баланс!CP25/1000</f>
        <v>34.156999999999996</v>
      </c>
      <c r="CU49" s="366">
        <f>баланс!CQ25/1000</f>
        <v>0</v>
      </c>
      <c r="CV49" s="366">
        <f>баланс!CR25/1000</f>
        <v>393.73399999999998</v>
      </c>
      <c r="CW49" s="488">
        <f>баланс!CS25/1000</f>
        <v>4740.1239999999998</v>
      </c>
    </row>
    <row r="50" spans="3:101" s="358" customFormat="1">
      <c r="C50" s="359"/>
      <c r="D50" s="360" t="s">
        <v>273</v>
      </c>
      <c r="E50" s="361" t="s">
        <v>11</v>
      </c>
      <c r="F50" s="362" t="s">
        <v>274</v>
      </c>
      <c r="G50" s="363">
        <f t="shared" si="19"/>
        <v>2948.1829999999977</v>
      </c>
      <c r="H50" s="366">
        <f>баланс!F9/1000</f>
        <v>1298.414</v>
      </c>
      <c r="I50" s="366">
        <f>баланс!F10/1000</f>
        <v>1110.7560000000001</v>
      </c>
      <c r="J50" s="366">
        <f>баланс!G11/1000</f>
        <v>539.01299999999765</v>
      </c>
      <c r="K50" s="465">
        <f>(баланс!G30+баланс!G31+баланс!G32+баланс!G33+баланс!G34)/1000</f>
        <v>0</v>
      </c>
      <c r="L50" s="454">
        <f t="shared" si="20"/>
        <v>2591.2620000000015</v>
      </c>
      <c r="M50" s="366">
        <f>баланс!K9/1000</f>
        <v>1091</v>
      </c>
      <c r="N50" s="366">
        <f>баланс!K10/1000</f>
        <v>1001.092</v>
      </c>
      <c r="O50" s="366">
        <f>баланс!L11/1000</f>
        <v>499.17000000000138</v>
      </c>
      <c r="P50" s="465">
        <f>(баланс!L30+баланс!L31+баланс!L32+баланс!L33+баланс!L34)/1000</f>
        <v>0</v>
      </c>
      <c r="Q50" s="363">
        <f t="shared" si="21"/>
        <v>2848.8509999999978</v>
      </c>
      <c r="R50" s="366">
        <f>баланс!P9/1000</f>
        <v>1189.4059999999999</v>
      </c>
      <c r="S50" s="366">
        <f>баланс!P10/1000</f>
        <v>1183.2049999999999</v>
      </c>
      <c r="T50" s="366">
        <f>баланс!Q11/1000</f>
        <v>476.23999999999791</v>
      </c>
      <c r="U50" s="465">
        <f>(баланс!Q30+баланс!Q31+баланс!Q32+баланс!Q33+баланс!Q34)/1000</f>
        <v>0</v>
      </c>
      <c r="V50" s="486">
        <f t="shared" si="22"/>
        <v>8388.2959999999966</v>
      </c>
      <c r="W50" s="366">
        <f>баланс!U9/1000</f>
        <v>3578.82</v>
      </c>
      <c r="X50" s="366">
        <f>баланс!U10/1000</f>
        <v>3295.0529999999999</v>
      </c>
      <c r="Y50" s="366">
        <f>баланс!V11/1000</f>
        <v>1514.4229999999973</v>
      </c>
      <c r="Z50" s="465">
        <f>(баланс!V30+баланс!V31+баланс!V32+баланс!V33+баланс!V34)/1000</f>
        <v>0</v>
      </c>
      <c r="AA50" s="486">
        <f t="shared" si="23"/>
        <v>2389.2870000000003</v>
      </c>
      <c r="AB50" s="366">
        <f>баланс!Z9/1000</f>
        <v>957.10500000000002</v>
      </c>
      <c r="AC50" s="366">
        <f>баланс!Z10/1000</f>
        <v>938.45600000000002</v>
      </c>
      <c r="AD50" s="366">
        <f>баланс!AA11/1000</f>
        <v>493.726</v>
      </c>
      <c r="AE50" s="488">
        <f>(баланс!AA30+баланс!AA31+баланс!AA32+баланс!AA33+баланс!AA34)/1000</f>
        <v>0</v>
      </c>
      <c r="AF50" s="454">
        <f t="shared" si="24"/>
        <v>2078.7450000000053</v>
      </c>
      <c r="AG50" s="366">
        <f>баланс!AE9/1000</f>
        <v>853.43600000000004</v>
      </c>
      <c r="AH50" s="366">
        <f>баланс!AE10/1000</f>
        <v>824.28300000000002</v>
      </c>
      <c r="AI50" s="366">
        <f>баланс!AF11/1000</f>
        <v>401.02600000000513</v>
      </c>
      <c r="AJ50" s="488">
        <f>(баланс!AF30+баланс!AF31+баланс!AF32+баланс!AF33+баланс!AF34)/1000</f>
        <v>0</v>
      </c>
      <c r="AK50" s="454">
        <f t="shared" si="25"/>
        <v>1833.9779999999953</v>
      </c>
      <c r="AL50" s="366">
        <f>баланс!AJ9/1000</f>
        <v>760.35199999999998</v>
      </c>
      <c r="AM50" s="366">
        <f>баланс!AJ10/1000</f>
        <v>685.39800000000002</v>
      </c>
      <c r="AN50" s="366">
        <f>баланс!AK11/1000</f>
        <v>388.22799999999535</v>
      </c>
      <c r="AO50" s="488">
        <f>(баланс!AK30+баланс!AK31+баланс!AK32+баланс!AK33+баланс!AK34)/1000</f>
        <v>0</v>
      </c>
      <c r="AP50" s="454">
        <f t="shared" si="26"/>
        <v>6302.0100000000011</v>
      </c>
      <c r="AQ50" s="366">
        <f>баланс!AO9/1000</f>
        <v>2570.893</v>
      </c>
      <c r="AR50" s="366">
        <f>баланс!AO10/1000</f>
        <v>2448.1370000000002</v>
      </c>
      <c r="AS50" s="366">
        <f>баланс!AP11/1000</f>
        <v>1282.9800000000005</v>
      </c>
      <c r="AT50" s="488">
        <f>(баланс!AP30+баланс!AP31+баланс!AP32+баланс!AP33+баланс!AP34)/1000</f>
        <v>0</v>
      </c>
      <c r="AU50" s="454">
        <f t="shared" si="27"/>
        <v>14690.305999999997</v>
      </c>
      <c r="AV50" s="366">
        <f>баланс!AT9/1000</f>
        <v>6149.7129999999997</v>
      </c>
      <c r="AW50" s="366">
        <f>баланс!AT10/1000</f>
        <v>5743.19</v>
      </c>
      <c r="AX50" s="366">
        <f>баланс!AU11/1000</f>
        <v>2797.402999999998</v>
      </c>
      <c r="AY50" s="488">
        <f>(баланс!AU30+баланс!AU31+баланс!AU32+баланс!AU33+баланс!AU34)/1000</f>
        <v>0</v>
      </c>
      <c r="AZ50" s="454">
        <f t="shared" si="28"/>
        <v>1803.5389999999989</v>
      </c>
      <c r="BA50" s="366">
        <f>баланс!AY9/1000</f>
        <v>724.98199999999997</v>
      </c>
      <c r="BB50" s="366">
        <f>баланс!AY10/1000</f>
        <v>732.11400000000003</v>
      </c>
      <c r="BC50" s="366">
        <f>баланс!AZ11/1000</f>
        <v>346.44299999999885</v>
      </c>
      <c r="BD50" s="488">
        <f>(баланс!AZ30+баланс!AZ31+баланс!AZ32+баланс!AZ33+баланс!AZ34)/1000</f>
        <v>0</v>
      </c>
      <c r="BE50" s="454">
        <f t="shared" si="29"/>
        <v>1864.4460000000004</v>
      </c>
      <c r="BF50" s="366">
        <f>баланс!BD9/1000</f>
        <v>719.322</v>
      </c>
      <c r="BG50" s="366">
        <f>баланс!BD10/1000</f>
        <v>806.94100000000003</v>
      </c>
      <c r="BH50" s="366">
        <f>баланс!BE11/1000</f>
        <v>338.18300000000045</v>
      </c>
      <c r="BI50" s="488">
        <f>(баланс!BE30+баланс!BE31+баланс!BE32+баланс!BE33+баланс!BE34)/1000</f>
        <v>0</v>
      </c>
      <c r="BJ50" s="454">
        <f t="shared" si="30"/>
        <v>2112.6259999999993</v>
      </c>
      <c r="BK50" s="366">
        <f>баланс!BI9/1000</f>
        <v>817.40300000000002</v>
      </c>
      <c r="BL50" s="366">
        <f>баланс!BI10/1000</f>
        <v>847.54399999999998</v>
      </c>
      <c r="BM50" s="366">
        <f>баланс!BJ11/1000</f>
        <v>447.67899999999906</v>
      </c>
      <c r="BN50" s="488">
        <f>(баланс!BJ30+баланс!BJ31+баланс!BJ32+баланс!BJ33+баланс!BJ34)/1000</f>
        <v>0</v>
      </c>
      <c r="BO50" s="454">
        <f t="shared" si="31"/>
        <v>5780.610999999999</v>
      </c>
      <c r="BP50" s="366">
        <f>баланс!BN9/1000</f>
        <v>2261.7069999999999</v>
      </c>
      <c r="BQ50" s="366">
        <f>баланс!BN10/1000</f>
        <v>2386.5990000000002</v>
      </c>
      <c r="BR50" s="366">
        <f>баланс!BO11/1000</f>
        <v>1132.3049999999982</v>
      </c>
      <c r="BS50" s="488">
        <f>(баланс!BO30+баланс!BO31+баланс!BO32+баланс!BO33+баланс!BO34)/1000</f>
        <v>0</v>
      </c>
      <c r="BT50" s="454">
        <f t="shared" si="32"/>
        <v>2394.5839999999994</v>
      </c>
      <c r="BU50" s="366">
        <f>баланс!BS9/1000</f>
        <v>995.36</v>
      </c>
      <c r="BV50" s="366">
        <f>баланс!BS10/1000</f>
        <v>935.202</v>
      </c>
      <c r="BW50" s="366">
        <f>баланс!BT11/1000</f>
        <v>464.02199999999954</v>
      </c>
      <c r="BX50" s="488">
        <f>(баланс!BT30+баланс!BT31+баланс!BT32+баланс!BT33+баланс!BT34)/1000</f>
        <v>0</v>
      </c>
      <c r="BY50" s="454">
        <f t="shared" si="33"/>
        <v>2845.7380000000012</v>
      </c>
      <c r="BZ50" s="366">
        <f>баланс!BX9/1000</f>
        <v>1201.8689999999999</v>
      </c>
      <c r="CA50" s="366">
        <f>баланс!BX10/1000</f>
        <v>1010.6130000000001</v>
      </c>
      <c r="CB50" s="366">
        <f>баланс!BY11/1000</f>
        <v>633.25600000000145</v>
      </c>
      <c r="CC50" s="488">
        <f>(баланс!BY30+баланс!BY31+баланс!BY32+баланс!BY33+баланс!BY34)/1000</f>
        <v>0</v>
      </c>
      <c r="CD50" s="454">
        <f t="shared" si="34"/>
        <v>3089.2140000000018</v>
      </c>
      <c r="CE50" s="366">
        <f>баланс!CC9/1000</f>
        <v>1302.029</v>
      </c>
      <c r="CF50" s="366">
        <f>баланс!CC10/1000</f>
        <v>1138.3679999999999</v>
      </c>
      <c r="CG50" s="366">
        <f>баланс!CD11/1000</f>
        <v>648.81700000000183</v>
      </c>
      <c r="CH50" s="488">
        <f>(баланс!CD30+баланс!CD31+баланс!CD32+баланс!CD33+баланс!CD34)/1000</f>
        <v>0</v>
      </c>
      <c r="CI50" s="454">
        <f t="shared" si="35"/>
        <v>8329.5360000000019</v>
      </c>
      <c r="CJ50" s="366">
        <f>баланс!CH9/1000</f>
        <v>3499.2579999999998</v>
      </c>
      <c r="CK50" s="366">
        <f>баланс!CH10/1000</f>
        <v>3084.183</v>
      </c>
      <c r="CL50" s="366">
        <f>баланс!CI11/1000</f>
        <v>1746.0950000000028</v>
      </c>
      <c r="CM50" s="488">
        <f>(баланс!CI30+баланс!CI31+баланс!CI32+баланс!CI33+баланс!CI34)/1000</f>
        <v>0</v>
      </c>
      <c r="CN50" s="454">
        <f t="shared" si="36"/>
        <v>14110.146999999999</v>
      </c>
      <c r="CO50" s="366">
        <f>баланс!CM9/1000</f>
        <v>5760.9650000000001</v>
      </c>
      <c r="CP50" s="366">
        <f>баланс!CM10/1000</f>
        <v>5470.7820000000002</v>
      </c>
      <c r="CQ50" s="366">
        <f>баланс!CN11/1000</f>
        <v>2878.4</v>
      </c>
      <c r="CR50" s="488">
        <f>(баланс!CN30+баланс!CN31+баланс!CN32+баланс!CN33+баланс!CN34)/1000</f>
        <v>0</v>
      </c>
      <c r="CS50" s="454">
        <f t="shared" si="37"/>
        <v>28800.453000000001</v>
      </c>
      <c r="CT50" s="366">
        <f>баланс!CR9/1000</f>
        <v>11910.678</v>
      </c>
      <c r="CU50" s="366">
        <f>баланс!CR10/1000</f>
        <v>11213.972</v>
      </c>
      <c r="CV50" s="366">
        <f>баланс!CS11/1000</f>
        <v>5675.8029999999999</v>
      </c>
      <c r="CW50" s="488">
        <f>(баланс!CS30+баланс!CS31+баланс!CS32+баланс!CS33+баланс!CS34)/1000</f>
        <v>0</v>
      </c>
    </row>
    <row r="51" spans="3:101" s="358" customFormat="1">
      <c r="C51" s="359"/>
      <c r="D51" s="360" t="s">
        <v>275</v>
      </c>
      <c r="E51" s="361" t="s">
        <v>12</v>
      </c>
      <c r="F51" s="362" t="s">
        <v>276</v>
      </c>
      <c r="G51" s="363">
        <f t="shared" si="19"/>
        <v>0</v>
      </c>
      <c r="H51" s="366"/>
      <c r="I51" s="366"/>
      <c r="J51" s="366"/>
      <c r="K51" s="465"/>
      <c r="L51" s="454">
        <f t="shared" si="20"/>
        <v>0</v>
      </c>
      <c r="M51" s="366"/>
      <c r="N51" s="366"/>
      <c r="O51" s="366"/>
      <c r="P51" s="465"/>
      <c r="Q51" s="363">
        <f t="shared" si="21"/>
        <v>0</v>
      </c>
      <c r="R51" s="366"/>
      <c r="S51" s="366"/>
      <c r="T51" s="366"/>
      <c r="U51" s="465"/>
      <c r="V51" s="486">
        <f t="shared" si="22"/>
        <v>0</v>
      </c>
      <c r="W51" s="366"/>
      <c r="X51" s="366"/>
      <c r="Y51" s="366"/>
      <c r="Z51" s="465"/>
      <c r="AA51" s="486">
        <f t="shared" si="23"/>
        <v>0</v>
      </c>
      <c r="AB51" s="366"/>
      <c r="AC51" s="366"/>
      <c r="AD51" s="366"/>
      <c r="AE51" s="488"/>
      <c r="AF51" s="454">
        <f t="shared" si="24"/>
        <v>0</v>
      </c>
      <c r="AG51" s="366"/>
      <c r="AH51" s="366"/>
      <c r="AI51" s="366"/>
      <c r="AJ51" s="488"/>
      <c r="AK51" s="454">
        <f t="shared" si="25"/>
        <v>0</v>
      </c>
      <c r="AL51" s="366"/>
      <c r="AM51" s="366"/>
      <c r="AN51" s="366"/>
      <c r="AO51" s="488"/>
      <c r="AP51" s="454">
        <f t="shared" si="26"/>
        <v>0</v>
      </c>
      <c r="AQ51" s="366"/>
      <c r="AR51" s="366"/>
      <c r="AS51" s="366"/>
      <c r="AT51" s="488"/>
      <c r="AU51" s="454">
        <f t="shared" si="27"/>
        <v>0</v>
      </c>
      <c r="AV51" s="366"/>
      <c r="AW51" s="366"/>
      <c r="AX51" s="366"/>
      <c r="AY51" s="488"/>
      <c r="AZ51" s="454">
        <f t="shared" si="28"/>
        <v>0</v>
      </c>
      <c r="BA51" s="366"/>
      <c r="BB51" s="366"/>
      <c r="BC51" s="366"/>
      <c r="BD51" s="488"/>
      <c r="BE51" s="454">
        <f t="shared" si="29"/>
        <v>0</v>
      </c>
      <c r="BF51" s="366"/>
      <c r="BG51" s="366"/>
      <c r="BH51" s="366"/>
      <c r="BI51" s="488"/>
      <c r="BJ51" s="454">
        <f t="shared" si="30"/>
        <v>0</v>
      </c>
      <c r="BK51" s="366"/>
      <c r="BL51" s="366"/>
      <c r="BM51" s="366"/>
      <c r="BN51" s="488"/>
      <c r="BO51" s="454">
        <f t="shared" si="31"/>
        <v>0</v>
      </c>
      <c r="BP51" s="366"/>
      <c r="BQ51" s="366"/>
      <c r="BR51" s="366"/>
      <c r="BS51" s="488"/>
      <c r="BT51" s="454">
        <f t="shared" si="32"/>
        <v>0</v>
      </c>
      <c r="BU51" s="366"/>
      <c r="BV51" s="366"/>
      <c r="BW51" s="366"/>
      <c r="BX51" s="488"/>
      <c r="BY51" s="454">
        <f t="shared" si="33"/>
        <v>0</v>
      </c>
      <c r="BZ51" s="366"/>
      <c r="CA51" s="366"/>
      <c r="CB51" s="366"/>
      <c r="CC51" s="488"/>
      <c r="CD51" s="454">
        <f t="shared" si="34"/>
        <v>0</v>
      </c>
      <c r="CE51" s="366"/>
      <c r="CF51" s="366"/>
      <c r="CG51" s="366"/>
      <c r="CH51" s="488"/>
      <c r="CI51" s="454">
        <f t="shared" si="35"/>
        <v>0</v>
      </c>
      <c r="CJ51" s="366"/>
      <c r="CK51" s="366"/>
      <c r="CL51" s="366"/>
      <c r="CM51" s="488"/>
      <c r="CN51" s="454">
        <f t="shared" si="36"/>
        <v>0</v>
      </c>
      <c r="CO51" s="366"/>
      <c r="CP51" s="366"/>
      <c r="CQ51" s="366"/>
      <c r="CR51" s="488"/>
      <c r="CS51" s="454">
        <f t="shared" si="37"/>
        <v>0</v>
      </c>
      <c r="CT51" s="366"/>
      <c r="CU51" s="366"/>
      <c r="CV51" s="366"/>
      <c r="CW51" s="488"/>
    </row>
    <row r="52" spans="3:101" s="358" customFormat="1">
      <c r="C52" s="359"/>
      <c r="D52" s="360" t="s">
        <v>277</v>
      </c>
      <c r="E52" s="361" t="s">
        <v>14</v>
      </c>
      <c r="F52" s="362" t="s">
        <v>278</v>
      </c>
      <c r="G52" s="363">
        <f t="shared" si="19"/>
        <v>0</v>
      </c>
      <c r="H52" s="366"/>
      <c r="I52" s="366"/>
      <c r="J52" s="366"/>
      <c r="K52" s="465"/>
      <c r="L52" s="454">
        <f t="shared" si="20"/>
        <v>0</v>
      </c>
      <c r="M52" s="366"/>
      <c r="N52" s="366"/>
      <c r="O52" s="366"/>
      <c r="P52" s="465"/>
      <c r="Q52" s="363">
        <f t="shared" si="21"/>
        <v>0</v>
      </c>
      <c r="R52" s="366"/>
      <c r="S52" s="366"/>
      <c r="T52" s="366"/>
      <c r="U52" s="465"/>
      <c r="V52" s="486">
        <f t="shared" si="22"/>
        <v>0</v>
      </c>
      <c r="W52" s="366"/>
      <c r="X52" s="366"/>
      <c r="Y52" s="366"/>
      <c r="Z52" s="465"/>
      <c r="AA52" s="486">
        <f t="shared" si="23"/>
        <v>0</v>
      </c>
      <c r="AB52" s="366"/>
      <c r="AC52" s="366"/>
      <c r="AD52" s="366"/>
      <c r="AE52" s="488"/>
      <c r="AF52" s="454">
        <f t="shared" si="24"/>
        <v>0</v>
      </c>
      <c r="AG52" s="366"/>
      <c r="AH52" s="366"/>
      <c r="AI52" s="366"/>
      <c r="AJ52" s="488"/>
      <c r="AK52" s="454">
        <f t="shared" si="25"/>
        <v>0</v>
      </c>
      <c r="AL52" s="366"/>
      <c r="AM52" s="366"/>
      <c r="AN52" s="366"/>
      <c r="AO52" s="488"/>
      <c r="AP52" s="454">
        <f t="shared" si="26"/>
        <v>0</v>
      </c>
      <c r="AQ52" s="366"/>
      <c r="AR52" s="366"/>
      <c r="AS52" s="366"/>
      <c r="AT52" s="488"/>
      <c r="AU52" s="454">
        <f t="shared" si="27"/>
        <v>0</v>
      </c>
      <c r="AV52" s="366"/>
      <c r="AW52" s="366"/>
      <c r="AX52" s="366"/>
      <c r="AY52" s="488"/>
      <c r="AZ52" s="454">
        <f t="shared" si="28"/>
        <v>0</v>
      </c>
      <c r="BA52" s="366"/>
      <c r="BB52" s="366"/>
      <c r="BC52" s="366"/>
      <c r="BD52" s="488"/>
      <c r="BE52" s="454">
        <f t="shared" si="29"/>
        <v>0</v>
      </c>
      <c r="BF52" s="366"/>
      <c r="BG52" s="366"/>
      <c r="BH52" s="366"/>
      <c r="BI52" s="488"/>
      <c r="BJ52" s="454">
        <f t="shared" si="30"/>
        <v>0</v>
      </c>
      <c r="BK52" s="366"/>
      <c r="BL52" s="366"/>
      <c r="BM52" s="366"/>
      <c r="BN52" s="488"/>
      <c r="BO52" s="454">
        <f t="shared" si="31"/>
        <v>0</v>
      </c>
      <c r="BP52" s="366"/>
      <c r="BQ52" s="366"/>
      <c r="BR52" s="366"/>
      <c r="BS52" s="488"/>
      <c r="BT52" s="454">
        <f t="shared" si="32"/>
        <v>0</v>
      </c>
      <c r="BU52" s="366"/>
      <c r="BV52" s="366"/>
      <c r="BW52" s="366"/>
      <c r="BX52" s="488"/>
      <c r="BY52" s="454">
        <f t="shared" si="33"/>
        <v>0</v>
      </c>
      <c r="BZ52" s="366"/>
      <c r="CA52" s="366"/>
      <c r="CB52" s="366"/>
      <c r="CC52" s="488"/>
      <c r="CD52" s="454">
        <f t="shared" si="34"/>
        <v>0</v>
      </c>
      <c r="CE52" s="366"/>
      <c r="CF52" s="366"/>
      <c r="CG52" s="366"/>
      <c r="CH52" s="488"/>
      <c r="CI52" s="454">
        <f t="shared" si="35"/>
        <v>0</v>
      </c>
      <c r="CJ52" s="366"/>
      <c r="CK52" s="366"/>
      <c r="CL52" s="366"/>
      <c r="CM52" s="488"/>
      <c r="CN52" s="454">
        <f t="shared" si="36"/>
        <v>0</v>
      </c>
      <c r="CO52" s="366"/>
      <c r="CP52" s="366"/>
      <c r="CQ52" s="366"/>
      <c r="CR52" s="488"/>
      <c r="CS52" s="454">
        <f t="shared" si="37"/>
        <v>0</v>
      </c>
      <c r="CT52" s="366"/>
      <c r="CU52" s="366"/>
      <c r="CV52" s="366"/>
      <c r="CW52" s="488"/>
    </row>
    <row r="53" spans="3:101" s="358" customFormat="1">
      <c r="C53" s="359"/>
      <c r="D53" s="360" t="s">
        <v>279</v>
      </c>
      <c r="E53" s="405" t="s">
        <v>280</v>
      </c>
      <c r="F53" s="362" t="s">
        <v>281</v>
      </c>
      <c r="G53" s="363">
        <f t="shared" si="19"/>
        <v>115.788</v>
      </c>
      <c r="H53" s="366">
        <f>баланс!D19/1000</f>
        <v>66.91</v>
      </c>
      <c r="I53" s="366">
        <f>баланс!E19/1000</f>
        <v>-19.773</v>
      </c>
      <c r="J53" s="366">
        <f>баланс!F19/1000</f>
        <v>68.650999999999996</v>
      </c>
      <c r="K53" s="465">
        <f>баланс!G19/1000</f>
        <v>0</v>
      </c>
      <c r="L53" s="454">
        <f t="shared" si="20"/>
        <v>50.221000000000004</v>
      </c>
      <c r="M53" s="366">
        <f>баланс!I19/1000</f>
        <v>24.41</v>
      </c>
      <c r="N53" s="366">
        <f>баланс!J19/1000</f>
        <v>7.0940000000000003</v>
      </c>
      <c r="O53" s="366">
        <f>баланс!K19/1000</f>
        <v>18.716999999999999</v>
      </c>
      <c r="P53" s="465">
        <f>баланс!L19/1000</f>
        <v>0</v>
      </c>
      <c r="Q53" s="363">
        <f t="shared" si="21"/>
        <v>213.16499999999999</v>
      </c>
      <c r="R53" s="366">
        <f>баланс!N19/1000</f>
        <v>80.980999999999995</v>
      </c>
      <c r="S53" s="366">
        <f>баланс!O19/1000</f>
        <v>6.984</v>
      </c>
      <c r="T53" s="366">
        <f>баланс!P19/1000</f>
        <v>125.2</v>
      </c>
      <c r="U53" s="465">
        <f>баланс!Q19/1000</f>
        <v>0</v>
      </c>
      <c r="V53" s="486">
        <f t="shared" si="22"/>
        <v>379.17399999999998</v>
      </c>
      <c r="W53" s="366">
        <f>баланс!S19/1000</f>
        <v>172.30099999999999</v>
      </c>
      <c r="X53" s="366">
        <f>баланс!T19/1000</f>
        <v>-5.6950000000000003</v>
      </c>
      <c r="Y53" s="366">
        <f>баланс!U19/1000</f>
        <v>212.56800000000001</v>
      </c>
      <c r="Z53" s="465">
        <f>баланс!V19/1000</f>
        <v>0</v>
      </c>
      <c r="AA53" s="486">
        <f t="shared" si="23"/>
        <v>97.15</v>
      </c>
      <c r="AB53" s="366">
        <f>баланс!X19/1000</f>
        <v>64.516000000000005</v>
      </c>
      <c r="AC53" s="366">
        <f>баланс!Y19/1000</f>
        <v>6.0519999999999996</v>
      </c>
      <c r="AD53" s="366">
        <f>баланс!Z19/1000</f>
        <v>26.582000000000001</v>
      </c>
      <c r="AE53" s="488">
        <f>баланс!AA19/1000</f>
        <v>0</v>
      </c>
      <c r="AF53" s="454">
        <f t="shared" si="24"/>
        <v>143.45600000000002</v>
      </c>
      <c r="AG53" s="366">
        <f>баланс!AC19/1000</f>
        <v>65.247</v>
      </c>
      <c r="AH53" s="366">
        <f>баланс!AD19/1000</f>
        <v>7.7469999999999999</v>
      </c>
      <c r="AI53" s="366">
        <f>баланс!AE19/1000</f>
        <v>70.462000000000003</v>
      </c>
      <c r="AJ53" s="488">
        <f>баланс!AF19/1000</f>
        <v>0</v>
      </c>
      <c r="AK53" s="454">
        <f t="shared" si="25"/>
        <v>64.071999999999989</v>
      </c>
      <c r="AL53" s="366">
        <f>баланс!AH19/1000</f>
        <v>28.213999999999999</v>
      </c>
      <c r="AM53" s="366">
        <f>баланс!AI19/1000</f>
        <v>7.3029999999999999</v>
      </c>
      <c r="AN53" s="366">
        <f>баланс!AJ19/1000</f>
        <v>26.907</v>
      </c>
      <c r="AO53" s="488">
        <f>баланс!AK19/1000</f>
        <v>1.6479999999999999</v>
      </c>
      <c r="AP53" s="454">
        <f t="shared" si="26"/>
        <v>304.678</v>
      </c>
      <c r="AQ53" s="366">
        <f>баланс!AM19/1000</f>
        <v>157.977</v>
      </c>
      <c r="AR53" s="366">
        <f>баланс!AN19/1000</f>
        <v>21.102</v>
      </c>
      <c r="AS53" s="366">
        <f>баланс!AO19/1000</f>
        <v>123.95099999999999</v>
      </c>
      <c r="AT53" s="488">
        <f>баланс!AP19/1000</f>
        <v>1.6479999999999999</v>
      </c>
      <c r="AU53" s="454">
        <f t="shared" si="27"/>
        <v>683.85199999999998</v>
      </c>
      <c r="AV53" s="366">
        <f>баланс!AR19/1000</f>
        <v>330.27800000000002</v>
      </c>
      <c r="AW53" s="366">
        <f>баланс!AS19/1000</f>
        <v>15.407</v>
      </c>
      <c r="AX53" s="366">
        <f>баланс!AT19/1000</f>
        <v>336.51900000000001</v>
      </c>
      <c r="AY53" s="488">
        <f>баланс!AU19/1000</f>
        <v>1.6479999999999999</v>
      </c>
      <c r="AZ53" s="454">
        <f t="shared" si="28"/>
        <v>102.22499999999999</v>
      </c>
      <c r="BA53" s="366">
        <f>баланс!AW19/1000</f>
        <v>65.016999999999996</v>
      </c>
      <c r="BB53" s="366">
        <f>баланс!AX19/1000</f>
        <v>7.9930000000000003</v>
      </c>
      <c r="BC53" s="366">
        <f>баланс!AY19/1000</f>
        <v>29.215</v>
      </c>
      <c r="BD53" s="488">
        <f>баланс!AZ19/1000</f>
        <v>0</v>
      </c>
      <c r="BE53" s="454">
        <f t="shared" si="29"/>
        <v>116.19200000000001</v>
      </c>
      <c r="BF53" s="366">
        <f>баланс!BB19/1000</f>
        <v>65.352000000000004</v>
      </c>
      <c r="BG53" s="366">
        <f>баланс!BC19/1000</f>
        <v>6.4640000000000004</v>
      </c>
      <c r="BH53" s="366">
        <f>баланс!BD19/1000</f>
        <v>44.375999999999998</v>
      </c>
      <c r="BI53" s="488">
        <f>баланс!BE19/1000</f>
        <v>0</v>
      </c>
      <c r="BJ53" s="454">
        <f t="shared" si="30"/>
        <v>72.147999999999996</v>
      </c>
      <c r="BK53" s="366">
        <f>баланс!BG19/1000</f>
        <v>64.119</v>
      </c>
      <c r="BL53" s="366">
        <f>баланс!BH19/1000</f>
        <v>0.40699999999999997</v>
      </c>
      <c r="BM53" s="366">
        <f>баланс!BI19/1000</f>
        <v>7.6219999999999999</v>
      </c>
      <c r="BN53" s="488">
        <f>баланс!BJ19/1000</f>
        <v>0</v>
      </c>
      <c r="BO53" s="454">
        <f t="shared" si="31"/>
        <v>290.565</v>
      </c>
      <c r="BP53" s="366">
        <f>баланс!BL19/1000</f>
        <v>194.488</v>
      </c>
      <c r="BQ53" s="366">
        <f>баланс!BM19/1000</f>
        <v>14.864000000000001</v>
      </c>
      <c r="BR53" s="366">
        <f>баланс!BN19/1000</f>
        <v>81.212999999999994</v>
      </c>
      <c r="BS53" s="488">
        <f>баланс!BO19/1000</f>
        <v>0</v>
      </c>
      <c r="BT53" s="454">
        <f t="shared" si="32"/>
        <v>187.309</v>
      </c>
      <c r="BU53" s="366">
        <f>баланс!BQ19/1000</f>
        <v>66.881</v>
      </c>
      <c r="BV53" s="366">
        <f>баланс!BR19/1000</f>
        <v>13.308999999999999</v>
      </c>
      <c r="BW53" s="366">
        <f>баланс!BS19/1000</f>
        <v>98.929000000000002</v>
      </c>
      <c r="BX53" s="488">
        <f>баланс!BT19/1000</f>
        <v>8.19</v>
      </c>
      <c r="BY53" s="454">
        <f t="shared" si="33"/>
        <v>54.32</v>
      </c>
      <c r="BZ53" s="366">
        <f>баланс!BV19/1000</f>
        <v>32.892000000000003</v>
      </c>
      <c r="CA53" s="366">
        <f>баланс!BW19/1000</f>
        <v>8.6999999999999993</v>
      </c>
      <c r="CB53" s="366">
        <f>баланс!BX19/1000</f>
        <v>12.728</v>
      </c>
      <c r="CC53" s="488">
        <f>баланс!BY19/1000</f>
        <v>0</v>
      </c>
      <c r="CD53" s="454">
        <f t="shared" si="34"/>
        <v>168.624</v>
      </c>
      <c r="CE53" s="366">
        <f>баланс!CA19/1000</f>
        <v>68.34</v>
      </c>
      <c r="CF53" s="366">
        <f>баланс!CB19/1000</f>
        <v>6.6660000000000004</v>
      </c>
      <c r="CG53" s="366">
        <f>баланс!CC19/1000</f>
        <v>93.617999999999995</v>
      </c>
      <c r="CH53" s="488">
        <f>баланс!CD19/1000</f>
        <v>0</v>
      </c>
      <c r="CI53" s="454">
        <f t="shared" si="35"/>
        <v>410.25299999999999</v>
      </c>
      <c r="CJ53" s="366">
        <f>баланс!CF19/1000</f>
        <v>168.113</v>
      </c>
      <c r="CK53" s="366">
        <f>баланс!CG19/1000</f>
        <v>28.675000000000001</v>
      </c>
      <c r="CL53" s="366">
        <f>баланс!CH19/1000</f>
        <v>205.27500000000001</v>
      </c>
      <c r="CM53" s="488">
        <f>баланс!CI19/1000</f>
        <v>8.19</v>
      </c>
      <c r="CN53" s="454">
        <f t="shared" si="36"/>
        <v>700.81799999999998</v>
      </c>
      <c r="CO53" s="366">
        <f>баланс!CK19/1000</f>
        <v>362.601</v>
      </c>
      <c r="CP53" s="366">
        <f>баланс!CL19/1000</f>
        <v>43.539000000000001</v>
      </c>
      <c r="CQ53" s="366">
        <f>баланс!CM19/1000</f>
        <v>286.488</v>
      </c>
      <c r="CR53" s="488">
        <f>баланс!CN19/1000</f>
        <v>8.19</v>
      </c>
      <c r="CS53" s="454">
        <f t="shared" si="37"/>
        <v>1384.6699999999998</v>
      </c>
      <c r="CT53" s="366">
        <f>баланс!CP19/1000</f>
        <v>692.87900000000002</v>
      </c>
      <c r="CU53" s="366">
        <f>баланс!CQ19/1000</f>
        <v>58.945999999999998</v>
      </c>
      <c r="CV53" s="366">
        <f>баланс!CR19/1000</f>
        <v>623.00699999999995</v>
      </c>
      <c r="CW53" s="488">
        <f>баланс!CS19/1000</f>
        <v>9.8379999999999992</v>
      </c>
    </row>
    <row r="54" spans="3:101" s="358" customFormat="1">
      <c r="C54" s="359"/>
      <c r="D54" s="360" t="s">
        <v>282</v>
      </c>
      <c r="E54" s="365" t="s">
        <v>283</v>
      </c>
      <c r="F54" s="362" t="s">
        <v>284</v>
      </c>
      <c r="G54" s="363">
        <f t="shared" si="19"/>
        <v>0</v>
      </c>
      <c r="H54" s="366"/>
      <c r="I54" s="366"/>
      <c r="J54" s="366"/>
      <c r="K54" s="465"/>
      <c r="L54" s="454">
        <f t="shared" si="20"/>
        <v>0</v>
      </c>
      <c r="M54" s="366"/>
      <c r="N54" s="366"/>
      <c r="O54" s="366"/>
      <c r="P54" s="465"/>
      <c r="Q54" s="363">
        <f t="shared" si="21"/>
        <v>0</v>
      </c>
      <c r="R54" s="366"/>
      <c r="S54" s="366"/>
      <c r="T54" s="366"/>
      <c r="U54" s="366"/>
      <c r="V54" s="486">
        <f t="shared" si="22"/>
        <v>0</v>
      </c>
      <c r="W54" s="366"/>
      <c r="X54" s="366"/>
      <c r="Y54" s="366"/>
      <c r="Z54" s="488"/>
      <c r="AA54" s="486">
        <f t="shared" si="23"/>
        <v>0</v>
      </c>
      <c r="AB54" s="366"/>
      <c r="AC54" s="366"/>
      <c r="AD54" s="366"/>
      <c r="AE54" s="494"/>
      <c r="AF54" s="454">
        <f t="shared" si="24"/>
        <v>0</v>
      </c>
      <c r="AG54" s="366"/>
      <c r="AH54" s="366"/>
      <c r="AI54" s="366"/>
      <c r="AJ54" s="494"/>
      <c r="AK54" s="454">
        <f t="shared" si="25"/>
        <v>0</v>
      </c>
      <c r="AL54" s="366"/>
      <c r="AM54" s="366"/>
      <c r="AN54" s="366"/>
      <c r="AO54" s="494"/>
      <c r="AP54" s="454">
        <f t="shared" si="26"/>
        <v>0</v>
      </c>
      <c r="AQ54" s="366"/>
      <c r="AR54" s="366"/>
      <c r="AS54" s="366"/>
      <c r="AT54" s="494"/>
      <c r="AU54" s="454">
        <f t="shared" si="27"/>
        <v>0</v>
      </c>
      <c r="AV54" s="366"/>
      <c r="AW54" s="366"/>
      <c r="AX54" s="366"/>
      <c r="AY54" s="494"/>
      <c r="AZ54" s="454">
        <f t="shared" si="28"/>
        <v>0</v>
      </c>
      <c r="BA54" s="366"/>
      <c r="BB54" s="366"/>
      <c r="BC54" s="366"/>
      <c r="BD54" s="494"/>
      <c r="BE54" s="454">
        <f t="shared" si="29"/>
        <v>0</v>
      </c>
      <c r="BF54" s="366"/>
      <c r="BG54" s="366"/>
      <c r="BH54" s="366"/>
      <c r="BI54" s="494"/>
      <c r="BJ54" s="454">
        <f t="shared" si="30"/>
        <v>0</v>
      </c>
      <c r="BK54" s="366"/>
      <c r="BL54" s="366"/>
      <c r="BM54" s="366"/>
      <c r="BN54" s="494"/>
      <c r="BO54" s="454">
        <f t="shared" si="31"/>
        <v>0</v>
      </c>
      <c r="BP54" s="366"/>
      <c r="BQ54" s="366"/>
      <c r="BR54" s="366"/>
      <c r="BS54" s="494"/>
      <c r="BT54" s="454">
        <f t="shared" si="32"/>
        <v>0</v>
      </c>
      <c r="BU54" s="366"/>
      <c r="BV54" s="366"/>
      <c r="BW54" s="366"/>
      <c r="BX54" s="494"/>
      <c r="BY54" s="454">
        <f t="shared" si="33"/>
        <v>0</v>
      </c>
      <c r="BZ54" s="366"/>
      <c r="CA54" s="366"/>
      <c r="CB54" s="366"/>
      <c r="CC54" s="494"/>
      <c r="CD54" s="454">
        <f t="shared" si="34"/>
        <v>0</v>
      </c>
      <c r="CE54" s="366"/>
      <c r="CF54" s="366"/>
      <c r="CG54" s="366"/>
      <c r="CH54" s="494"/>
      <c r="CI54" s="454">
        <f t="shared" si="35"/>
        <v>0</v>
      </c>
      <c r="CJ54" s="366"/>
      <c r="CK54" s="366"/>
      <c r="CL54" s="366"/>
      <c r="CM54" s="494"/>
      <c r="CN54" s="454">
        <f t="shared" si="36"/>
        <v>0</v>
      </c>
      <c r="CO54" s="366"/>
      <c r="CP54" s="366"/>
      <c r="CQ54" s="366"/>
      <c r="CR54" s="494"/>
      <c r="CS54" s="454">
        <f t="shared" si="37"/>
        <v>0</v>
      </c>
      <c r="CT54" s="366"/>
      <c r="CU54" s="366"/>
      <c r="CV54" s="366"/>
      <c r="CW54" s="494"/>
    </row>
    <row r="55" spans="3:101" s="358" customFormat="1">
      <c r="C55" s="359"/>
      <c r="D55" s="360" t="s">
        <v>285</v>
      </c>
      <c r="E55" s="361" t="s">
        <v>286</v>
      </c>
      <c r="F55" s="362" t="s">
        <v>287</v>
      </c>
      <c r="G55" s="363">
        <f t="shared" si="19"/>
        <v>38.868900000000004</v>
      </c>
      <c r="H55" s="406">
        <v>20.936</v>
      </c>
      <c r="I55" s="406">
        <v>4.8899999999999997</v>
      </c>
      <c r="J55" s="406">
        <v>9.7859999999999996</v>
      </c>
      <c r="K55" s="498">
        <v>3.2568999999999999</v>
      </c>
      <c r="L55" s="454">
        <f t="shared" si="20"/>
        <v>38.868900000000004</v>
      </c>
      <c r="M55" s="406">
        <v>20.936</v>
      </c>
      <c r="N55" s="406">
        <v>4.8899999999999997</v>
      </c>
      <c r="O55" s="406">
        <v>9.7859999999999996</v>
      </c>
      <c r="P55" s="498">
        <v>3.2568999999999999</v>
      </c>
      <c r="Q55" s="363">
        <f t="shared" si="21"/>
        <v>38.868900000000004</v>
      </c>
      <c r="R55" s="406">
        <v>20.936</v>
      </c>
      <c r="S55" s="406">
        <v>4.8899999999999997</v>
      </c>
      <c r="T55" s="406">
        <v>9.7859999999999996</v>
      </c>
      <c r="U55" s="366">
        <v>3.2568999999999999</v>
      </c>
      <c r="V55" s="486">
        <f t="shared" si="22"/>
        <v>225.74700000000001</v>
      </c>
      <c r="W55" s="406">
        <f>30.767*3</f>
        <v>92.301000000000002</v>
      </c>
      <c r="X55" s="406">
        <f>24.285*3</f>
        <v>72.855000000000004</v>
      </c>
      <c r="Y55" s="406">
        <f>20.197*3</f>
        <v>60.590999999999994</v>
      </c>
      <c r="Z55" s="488"/>
      <c r="AA55" s="486">
        <f t="shared" si="23"/>
        <v>75.248999999999995</v>
      </c>
      <c r="AB55" s="406">
        <v>30.766999999999999</v>
      </c>
      <c r="AC55" s="406">
        <v>24.285</v>
      </c>
      <c r="AD55" s="406">
        <v>20.196999999999999</v>
      </c>
      <c r="AE55" s="488"/>
      <c r="AF55" s="486">
        <f t="shared" si="24"/>
        <v>75.248999999999995</v>
      </c>
      <c r="AG55" s="406">
        <v>30.766999999999999</v>
      </c>
      <c r="AH55" s="406">
        <v>24.285</v>
      </c>
      <c r="AI55" s="406">
        <v>20.196999999999999</v>
      </c>
      <c r="AJ55" s="488"/>
      <c r="AK55" s="486">
        <f t="shared" si="25"/>
        <v>75.248999999999995</v>
      </c>
      <c r="AL55" s="406">
        <v>30.766999999999999</v>
      </c>
      <c r="AM55" s="406">
        <v>24.285</v>
      </c>
      <c r="AN55" s="406">
        <v>20.196999999999999</v>
      </c>
      <c r="AO55" s="488"/>
      <c r="AP55" s="486">
        <f t="shared" si="26"/>
        <v>225.74700000000001</v>
      </c>
      <c r="AQ55" s="406">
        <f>30.767*3</f>
        <v>92.301000000000002</v>
      </c>
      <c r="AR55" s="406">
        <f>24.285*3</f>
        <v>72.855000000000004</v>
      </c>
      <c r="AS55" s="406">
        <f>20.197*3</f>
        <v>60.590999999999994</v>
      </c>
      <c r="AT55" s="488"/>
      <c r="AU55" s="486">
        <f t="shared" si="27"/>
        <v>451.49400000000003</v>
      </c>
      <c r="AV55" s="406">
        <f>30.767*6</f>
        <v>184.602</v>
      </c>
      <c r="AW55" s="406">
        <f>24.285*6</f>
        <v>145.71</v>
      </c>
      <c r="AX55" s="406">
        <f>20.197*6</f>
        <v>121.18199999999999</v>
      </c>
      <c r="AY55" s="488"/>
      <c r="AZ55" s="486">
        <f t="shared" si="28"/>
        <v>75.248999999999995</v>
      </c>
      <c r="BA55" s="406">
        <v>30.766999999999999</v>
      </c>
      <c r="BB55" s="406">
        <v>24.285</v>
      </c>
      <c r="BC55" s="406">
        <v>20.196999999999999</v>
      </c>
      <c r="BD55" s="488"/>
      <c r="BE55" s="486">
        <f t="shared" si="29"/>
        <v>75.248999999999995</v>
      </c>
      <c r="BF55" s="406">
        <v>30.766999999999999</v>
      </c>
      <c r="BG55" s="406">
        <v>24.285</v>
      </c>
      <c r="BH55" s="406">
        <v>20.196999999999999</v>
      </c>
      <c r="BI55" s="488"/>
      <c r="BJ55" s="486">
        <f t="shared" si="30"/>
        <v>75.248999999999995</v>
      </c>
      <c r="BK55" s="406">
        <v>30.766999999999999</v>
      </c>
      <c r="BL55" s="406">
        <v>24.285</v>
      </c>
      <c r="BM55" s="406">
        <v>20.196999999999999</v>
      </c>
      <c r="BN55" s="488"/>
      <c r="BO55" s="486">
        <f t="shared" si="31"/>
        <v>75.248999999999995</v>
      </c>
      <c r="BP55" s="406">
        <v>30.766999999999999</v>
      </c>
      <c r="BQ55" s="406">
        <v>24.285</v>
      </c>
      <c r="BR55" s="406">
        <v>20.196999999999999</v>
      </c>
      <c r="BS55" s="488"/>
      <c r="BT55" s="486">
        <f t="shared" si="32"/>
        <v>75.248999999999995</v>
      </c>
      <c r="BU55" s="406">
        <v>30.766999999999999</v>
      </c>
      <c r="BV55" s="406">
        <v>24.285</v>
      </c>
      <c r="BW55" s="406">
        <v>20.196999999999999</v>
      </c>
      <c r="BX55" s="488"/>
      <c r="BY55" s="486">
        <f t="shared" si="33"/>
        <v>75.248999999999995</v>
      </c>
      <c r="BZ55" s="406">
        <v>30.766999999999999</v>
      </c>
      <c r="CA55" s="406">
        <v>24.285</v>
      </c>
      <c r="CB55" s="406">
        <v>20.196999999999999</v>
      </c>
      <c r="CC55" s="488"/>
      <c r="CD55" s="486">
        <f t="shared" si="34"/>
        <v>75.248999999999995</v>
      </c>
      <c r="CE55" s="406">
        <v>30.766999999999999</v>
      </c>
      <c r="CF55" s="406">
        <v>24.285</v>
      </c>
      <c r="CG55" s="406">
        <v>20.196999999999999</v>
      </c>
      <c r="CH55" s="488"/>
      <c r="CI55" s="486">
        <f t="shared" si="35"/>
        <v>225.74700000000001</v>
      </c>
      <c r="CJ55" s="406">
        <f>30.767*3</f>
        <v>92.301000000000002</v>
      </c>
      <c r="CK55" s="406">
        <f>24.285*3</f>
        <v>72.855000000000004</v>
      </c>
      <c r="CL55" s="406">
        <f>20.197*3</f>
        <v>60.590999999999994</v>
      </c>
      <c r="CM55" s="488"/>
      <c r="CN55" s="486">
        <f t="shared" si="36"/>
        <v>451.49400000000003</v>
      </c>
      <c r="CO55" s="406">
        <f>30.767*6</f>
        <v>184.602</v>
      </c>
      <c r="CP55" s="406">
        <f>24.285*6</f>
        <v>145.71</v>
      </c>
      <c r="CQ55" s="406">
        <f>20.197*6</f>
        <v>121.18199999999999</v>
      </c>
      <c r="CR55" s="488"/>
      <c r="CS55" s="486">
        <f t="shared" si="37"/>
        <v>902.98800000000006</v>
      </c>
      <c r="CT55" s="406">
        <f>30.767*12</f>
        <v>369.20400000000001</v>
      </c>
      <c r="CU55" s="406">
        <f>24.285*12</f>
        <v>291.42</v>
      </c>
      <c r="CV55" s="406">
        <f>20.197*12</f>
        <v>242.36399999999998</v>
      </c>
      <c r="CW55" s="488"/>
    </row>
    <row r="56" spans="3:101" s="358" customFormat="1" ht="22.5">
      <c r="C56" s="359"/>
      <c r="D56" s="360" t="s">
        <v>288</v>
      </c>
      <c r="E56" s="382" t="s">
        <v>289</v>
      </c>
      <c r="F56" s="362" t="s">
        <v>290</v>
      </c>
      <c r="G56" s="363">
        <f t="shared" si="19"/>
        <v>76.919099999999986</v>
      </c>
      <c r="H56" s="363">
        <f>H53-H55</f>
        <v>45.973999999999997</v>
      </c>
      <c r="I56" s="363">
        <f>I53-I55</f>
        <v>-24.663</v>
      </c>
      <c r="J56" s="363">
        <f>J53-J55</f>
        <v>58.864999999999995</v>
      </c>
      <c r="K56" s="464">
        <f>K53-K55</f>
        <v>-3.2568999999999999</v>
      </c>
      <c r="L56" s="454">
        <f t="shared" si="20"/>
        <v>11.3521</v>
      </c>
      <c r="M56" s="363">
        <f>M53-M55</f>
        <v>3.4740000000000002</v>
      </c>
      <c r="N56" s="363">
        <f>N53-N55</f>
        <v>2.2040000000000006</v>
      </c>
      <c r="O56" s="363">
        <f>O53-O55</f>
        <v>8.9309999999999992</v>
      </c>
      <c r="P56" s="464">
        <f>P53-P55</f>
        <v>-3.2568999999999999</v>
      </c>
      <c r="Q56" s="363">
        <f t="shared" si="21"/>
        <v>174.2961</v>
      </c>
      <c r="R56" s="363">
        <f>R53-R55</f>
        <v>60.044999999999995</v>
      </c>
      <c r="S56" s="363">
        <f>S53-S55</f>
        <v>2.0940000000000003</v>
      </c>
      <c r="T56" s="363">
        <f>T53-T55</f>
        <v>115.414</v>
      </c>
      <c r="U56" s="363">
        <f>U53-U55</f>
        <v>-3.2568999999999999</v>
      </c>
      <c r="V56" s="486">
        <f t="shared" si="22"/>
        <v>153.42700000000002</v>
      </c>
      <c r="W56" s="363">
        <f>W53-W55</f>
        <v>79.999999999999986</v>
      </c>
      <c r="X56" s="363">
        <f>X53-X55</f>
        <v>-78.550000000000011</v>
      </c>
      <c r="Y56" s="363">
        <f>Y53-Y55</f>
        <v>151.97700000000003</v>
      </c>
      <c r="Z56" s="487">
        <f>Z53-Z55</f>
        <v>0</v>
      </c>
      <c r="AA56" s="486">
        <f t="shared" si="23"/>
        <v>21.90100000000001</v>
      </c>
      <c r="AB56" s="363">
        <f>AB53-AB55</f>
        <v>33.749000000000009</v>
      </c>
      <c r="AC56" s="363">
        <f>AC53-AC55</f>
        <v>-18.233000000000001</v>
      </c>
      <c r="AD56" s="363">
        <f>AD53-AD55</f>
        <v>6.3850000000000016</v>
      </c>
      <c r="AE56" s="487">
        <f>AE53-AE55</f>
        <v>0</v>
      </c>
      <c r="AF56" s="486">
        <f t="shared" si="24"/>
        <v>68.207000000000008</v>
      </c>
      <c r="AG56" s="363">
        <f>AG53-AG55</f>
        <v>34.480000000000004</v>
      </c>
      <c r="AH56" s="363">
        <f>AH53-AH55</f>
        <v>-16.538</v>
      </c>
      <c r="AI56" s="363">
        <f>AI53-AI55</f>
        <v>50.265000000000001</v>
      </c>
      <c r="AJ56" s="487">
        <f>AJ53-AJ55</f>
        <v>0</v>
      </c>
      <c r="AK56" s="486">
        <f t="shared" si="25"/>
        <v>-11.177</v>
      </c>
      <c r="AL56" s="363">
        <f>AL53-AL55</f>
        <v>-2.5530000000000008</v>
      </c>
      <c r="AM56" s="363">
        <f>AM53-AM55</f>
        <v>-16.981999999999999</v>
      </c>
      <c r="AN56" s="363">
        <f>AN53-AN55</f>
        <v>6.7100000000000009</v>
      </c>
      <c r="AO56" s="487">
        <f>AO53-AO55</f>
        <v>1.6479999999999999</v>
      </c>
      <c r="AP56" s="486">
        <f t="shared" si="26"/>
        <v>78.930999999999997</v>
      </c>
      <c r="AQ56" s="363">
        <f>AQ53-AQ55</f>
        <v>65.676000000000002</v>
      </c>
      <c r="AR56" s="363">
        <f>AR53-AR55</f>
        <v>-51.753</v>
      </c>
      <c r="AS56" s="363">
        <f>AS53-AS55</f>
        <v>63.36</v>
      </c>
      <c r="AT56" s="487">
        <f>AT53-AT55</f>
        <v>1.6479999999999999</v>
      </c>
      <c r="AU56" s="486">
        <f t="shared" si="27"/>
        <v>232.35800000000003</v>
      </c>
      <c r="AV56" s="363">
        <f>AV53-AV55</f>
        <v>145.67600000000002</v>
      </c>
      <c r="AW56" s="363">
        <f>AW53-AW55</f>
        <v>-130.303</v>
      </c>
      <c r="AX56" s="363">
        <f>AX53-AX55</f>
        <v>215.33700000000002</v>
      </c>
      <c r="AY56" s="487">
        <f>AY53-AY55</f>
        <v>1.6479999999999999</v>
      </c>
      <c r="AZ56" s="486">
        <f t="shared" si="28"/>
        <v>26.975999999999999</v>
      </c>
      <c r="BA56" s="363">
        <f>BA53-BA55</f>
        <v>34.25</v>
      </c>
      <c r="BB56" s="363">
        <f>BB53-BB55</f>
        <v>-16.292000000000002</v>
      </c>
      <c r="BC56" s="363">
        <f>BC53-BC55</f>
        <v>9.0180000000000007</v>
      </c>
      <c r="BD56" s="487">
        <f>BD53-BD55</f>
        <v>0</v>
      </c>
      <c r="BE56" s="486">
        <f t="shared" si="29"/>
        <v>40.943000000000012</v>
      </c>
      <c r="BF56" s="363">
        <f>BF53-BF55</f>
        <v>34.585000000000008</v>
      </c>
      <c r="BG56" s="363">
        <f>BG53-BG55</f>
        <v>-17.820999999999998</v>
      </c>
      <c r="BH56" s="363">
        <f>BH53-BH55</f>
        <v>24.178999999999998</v>
      </c>
      <c r="BI56" s="487">
        <f>BI53-BI55</f>
        <v>0</v>
      </c>
      <c r="BJ56" s="486">
        <f t="shared" si="30"/>
        <v>-3.1009999999999955</v>
      </c>
      <c r="BK56" s="363">
        <f>BK53-BK55</f>
        <v>33.352000000000004</v>
      </c>
      <c r="BL56" s="363">
        <f>BL53-BL55</f>
        <v>-23.878</v>
      </c>
      <c r="BM56" s="363">
        <f>BM53-BM55</f>
        <v>-12.574999999999999</v>
      </c>
      <c r="BN56" s="487">
        <f>BN53-BN55</f>
        <v>0</v>
      </c>
      <c r="BO56" s="486">
        <f t="shared" si="31"/>
        <v>215.316</v>
      </c>
      <c r="BP56" s="363">
        <f>BP53-BP55</f>
        <v>163.721</v>
      </c>
      <c r="BQ56" s="363">
        <f>BQ53-BQ55</f>
        <v>-9.4209999999999994</v>
      </c>
      <c r="BR56" s="363">
        <f>BR53-BR55</f>
        <v>61.015999999999991</v>
      </c>
      <c r="BS56" s="487">
        <f>BS53-BS55</f>
        <v>0</v>
      </c>
      <c r="BT56" s="486">
        <f t="shared" si="32"/>
        <v>112.06</v>
      </c>
      <c r="BU56" s="363">
        <f>BU53-BU55</f>
        <v>36.114000000000004</v>
      </c>
      <c r="BV56" s="363">
        <f>BV53-BV55</f>
        <v>-10.976000000000001</v>
      </c>
      <c r="BW56" s="363">
        <f>BW53-BW55</f>
        <v>78.731999999999999</v>
      </c>
      <c r="BX56" s="487">
        <f>BX53-BX55</f>
        <v>8.19</v>
      </c>
      <c r="BY56" s="486">
        <f t="shared" si="33"/>
        <v>-20.928999999999995</v>
      </c>
      <c r="BZ56" s="363">
        <f>BZ53-BZ55</f>
        <v>2.1250000000000036</v>
      </c>
      <c r="CA56" s="363">
        <f>CA53-CA55</f>
        <v>-15.585000000000001</v>
      </c>
      <c r="CB56" s="363">
        <f>CB53-CB55</f>
        <v>-7.4689999999999994</v>
      </c>
      <c r="CC56" s="487">
        <f>CC53-CC55</f>
        <v>0</v>
      </c>
      <c r="CD56" s="486">
        <f t="shared" si="34"/>
        <v>93.375</v>
      </c>
      <c r="CE56" s="363">
        <f>CE53-CE55</f>
        <v>37.573000000000008</v>
      </c>
      <c r="CF56" s="363">
        <f>CF53-CF55</f>
        <v>-17.619</v>
      </c>
      <c r="CG56" s="363">
        <f>CG53-CG55</f>
        <v>73.420999999999992</v>
      </c>
      <c r="CH56" s="487">
        <f>CH53-CH55</f>
        <v>0</v>
      </c>
      <c r="CI56" s="486">
        <f t="shared" si="35"/>
        <v>184.50600000000003</v>
      </c>
      <c r="CJ56" s="363">
        <f>CJ53-CJ55</f>
        <v>75.811999999999998</v>
      </c>
      <c r="CK56" s="363">
        <f>CK53-CK55</f>
        <v>-44.180000000000007</v>
      </c>
      <c r="CL56" s="363">
        <f>CL53-CL55</f>
        <v>144.68400000000003</v>
      </c>
      <c r="CM56" s="487">
        <f>CM53-CM55</f>
        <v>8.19</v>
      </c>
      <c r="CN56" s="486">
        <f t="shared" si="36"/>
        <v>249.32400000000001</v>
      </c>
      <c r="CO56" s="363">
        <f>CO53-CO55</f>
        <v>177.999</v>
      </c>
      <c r="CP56" s="363">
        <f>CP53-CP55</f>
        <v>-102.17100000000001</v>
      </c>
      <c r="CQ56" s="363">
        <f>CQ53-CQ55</f>
        <v>165.30600000000001</v>
      </c>
      <c r="CR56" s="487">
        <f>CR53-CR55</f>
        <v>8.19</v>
      </c>
      <c r="CS56" s="486">
        <f t="shared" si="37"/>
        <v>481.68199999999996</v>
      </c>
      <c r="CT56" s="363">
        <f>CT53-CT55</f>
        <v>323.67500000000001</v>
      </c>
      <c r="CU56" s="363">
        <f>CU53-CU55</f>
        <v>-232.47400000000002</v>
      </c>
      <c r="CV56" s="363">
        <f>CV53-CV55</f>
        <v>380.64299999999997</v>
      </c>
      <c r="CW56" s="487">
        <f>CW53-CW55</f>
        <v>9.8379999999999992</v>
      </c>
    </row>
    <row r="57" spans="3:101" s="358" customFormat="1">
      <c r="C57" s="359"/>
      <c r="D57" s="360" t="s">
        <v>291</v>
      </c>
      <c r="E57" s="361" t="s">
        <v>15</v>
      </c>
      <c r="F57" s="362" t="s">
        <v>292</v>
      </c>
      <c r="G57" s="363">
        <f t="shared" si="19"/>
        <v>-2.2737367544323206E-12</v>
      </c>
      <c r="H57" s="363">
        <f>(H15+H30+H35)-(H36+H50+H51+H52+H53)</f>
        <v>0</v>
      </c>
      <c r="I57" s="363">
        <f>(I15+I30+I35)-(I36+I50+I51+I52+I53)</f>
        <v>0</v>
      </c>
      <c r="J57" s="363">
        <f>(J15+J30+J35)-(J36+J50+J51+J52+J53)</f>
        <v>0</v>
      </c>
      <c r="K57" s="472">
        <f>(K15+K30+K35)-(K36+K50+K51+K52+K53)</f>
        <v>-2.2737367544323206E-12</v>
      </c>
      <c r="L57" s="454">
        <f t="shared" si="20"/>
        <v>1.4210854715202004E-12</v>
      </c>
      <c r="M57" s="363">
        <f>(M15+M30+M35)-(M36+M50+M51+M52+M53)</f>
        <v>0</v>
      </c>
      <c r="N57" s="363">
        <f>(N15+N30+N35)-(N36+N50+N51+N52+N53)</f>
        <v>0</v>
      </c>
      <c r="O57" s="363">
        <f>(O15+O30+O35)-(O36+O50+O51+O52+O53)</f>
        <v>0</v>
      </c>
      <c r="P57" s="472">
        <f>(P15+P30+P35)-(P36+P50+P51+P52+P53)</f>
        <v>1.4210854715202004E-12</v>
      </c>
      <c r="Q57" s="363">
        <f t="shared" si="21"/>
        <v>-2.1032064978498966E-12</v>
      </c>
      <c r="R57" s="363">
        <f>(R15+R30+R35)-(R36+R50+R51+R52+R53)</f>
        <v>0</v>
      </c>
      <c r="S57" s="363">
        <f>(S15+S30+S35)-(S36+S50+S51+S52+S53)</f>
        <v>0</v>
      </c>
      <c r="T57" s="363">
        <f>(T15+T30+T35)-(T36+T50+T51+T52+T53)</f>
        <v>0</v>
      </c>
      <c r="U57" s="363">
        <f>(U15+U30+U35)-(U36+U50+U51+U52+U53)</f>
        <v>-2.1032064978498966E-12</v>
      </c>
      <c r="V57" s="486">
        <f t="shared" si="22"/>
        <v>-2.7284841053187847E-12</v>
      </c>
      <c r="W57" s="363">
        <f>(W15+W30+W35)-(W36+W50+W51+W52+W53)</f>
        <v>0</v>
      </c>
      <c r="X57" s="363">
        <f>(X15+X30+X35)-(X36+X50+X51+X52+X53)</f>
        <v>0</v>
      </c>
      <c r="Y57" s="363">
        <f>(Y15+Y30+Y35)-(Y36+Y50+Y51+Y52+Y53)</f>
        <v>0</v>
      </c>
      <c r="Z57" s="487">
        <f>(Z15+Z30+Z35)-(Z36+Z50+Z51+Z52+Z53)</f>
        <v>-2.7284841053187847E-12</v>
      </c>
      <c r="AA57" s="486">
        <f t="shared" si="23"/>
        <v>0</v>
      </c>
      <c r="AB57" s="363">
        <f>(AB15+AB30+AB35)-(AB36+AB50+AB51+AB52+AB53)</f>
        <v>0</v>
      </c>
      <c r="AC57" s="363">
        <f>(AC15+AC30+AC35)-(AC36+AC50+AC51+AC52+AC53)</f>
        <v>0</v>
      </c>
      <c r="AD57" s="363">
        <f>(AD15+AD30+AD35)-(AD36+AD50+AD51+AD52+AD53)</f>
        <v>0</v>
      </c>
      <c r="AE57" s="487">
        <f>(AE15+AE30+AE35)-(AE36+AE50+AE51+AE52+AE53)</f>
        <v>0</v>
      </c>
      <c r="AF57" s="486">
        <f t="shared" si="24"/>
        <v>5.1159076974727213E-12</v>
      </c>
      <c r="AG57" s="363">
        <f>(AG15+AG30+AG35)-(AG36+AG50+AG51+AG52+AG53)</f>
        <v>0</v>
      </c>
      <c r="AH57" s="363">
        <f>(AH15+AH30+AH35)-(AH36+AH50+AH51+AH52+AH53)</f>
        <v>0</v>
      </c>
      <c r="AI57" s="363">
        <f>(AI15+AI30+AI35)-(AI36+AI50+AI51+AI52+AI53)</f>
        <v>0</v>
      </c>
      <c r="AJ57" s="487">
        <f>(AJ15+AJ30+AJ35)-(AJ36+AJ50+AJ51+AJ52+AJ53)</f>
        <v>5.1159076974727213E-12</v>
      </c>
      <c r="AK57" s="486">
        <f t="shared" si="25"/>
        <v>-4.6611603465862572E-12</v>
      </c>
      <c r="AL57" s="363">
        <f>(AL15+AL30+AL35)-(AL36+AL50+AL51+AL52+AL53)</f>
        <v>0</v>
      </c>
      <c r="AM57" s="363">
        <f>(AM15+AM30+AM35)-(AM36+AM50+AM51+AM52+AM53)</f>
        <v>0</v>
      </c>
      <c r="AN57" s="363">
        <f>(AN15+AN30+AN35)-(AN36+AN50+AN51+AN52+AN53)</f>
        <v>0</v>
      </c>
      <c r="AO57" s="487">
        <f>(AO15+AO30+AO35)-(AO36+AO50+AO51+AO52+AO53)</f>
        <v>-4.6611603465862572E-12</v>
      </c>
      <c r="AP57" s="486">
        <f t="shared" si="26"/>
        <v>0</v>
      </c>
      <c r="AQ57" s="363">
        <f>(AQ15+AQ30+AQ35)-(AQ36+AQ50+AQ51+AQ52+AQ53)</f>
        <v>0</v>
      </c>
      <c r="AR57" s="363">
        <f>(AR15+AR30+AR35)-(AR36+AR50+AR51+AR52+AR53)</f>
        <v>0</v>
      </c>
      <c r="AS57" s="363">
        <f>(AS15+AS30+AS35)-(AS36+AS50+AS51+AS52+AS53)</f>
        <v>0</v>
      </c>
      <c r="AT57" s="487">
        <f>(AT15+AT30+AT35)-(AT36+AT50+AT51+AT52+AT53)</f>
        <v>0</v>
      </c>
      <c r="AU57" s="486">
        <f t="shared" si="27"/>
        <v>0</v>
      </c>
      <c r="AV57" s="363">
        <f>(AV15+AV30+AV35)-(AV36+AV50+AV51+AV52+AV53)</f>
        <v>0</v>
      </c>
      <c r="AW57" s="363">
        <f>(AW15+AW30+AW35)-(AW36+AW50+AW51+AW52+AW53)</f>
        <v>0</v>
      </c>
      <c r="AX57" s="363">
        <f>(AX15+AX30+AX35)-(AX36+AX50+AX51+AX52+AX53)</f>
        <v>0</v>
      </c>
      <c r="AY57" s="487">
        <f>(AY15+AY30+AY35)-(AY36+AY50+AY51+AY52+AY53)</f>
        <v>0</v>
      </c>
      <c r="AZ57" s="486">
        <f t="shared" si="28"/>
        <v>-1.1368683772161603E-12</v>
      </c>
      <c r="BA57" s="363">
        <f>(BA15+BA30+BA35)-(BA36+BA50+BA51+BA52+BA53)</f>
        <v>0</v>
      </c>
      <c r="BB57" s="363">
        <f>(BB15+BB30+BB35)-(BB36+BB50+BB51+BB52+BB53)</f>
        <v>0</v>
      </c>
      <c r="BC57" s="363">
        <f>(BC15+BC30+BC35)-(BC36+BC50+BC51+BC52+BC53)</f>
        <v>0</v>
      </c>
      <c r="BD57" s="487">
        <f>(BD15+BD30+BD35)-(BD36+BD50+BD51+BD52+BD53)</f>
        <v>-1.1368683772161603E-12</v>
      </c>
      <c r="BE57" s="486">
        <f t="shared" si="29"/>
        <v>4.5474735088646412E-13</v>
      </c>
      <c r="BF57" s="363">
        <f>(BF15+BF30+BF35)-(BF36+BF50+BF51+BF52+BF53)</f>
        <v>0</v>
      </c>
      <c r="BG57" s="363">
        <f>(BG15+BG30+BG35)-(BG36+BG50+BG51+BG52+BG53)</f>
        <v>0</v>
      </c>
      <c r="BH57" s="363">
        <f>(BH15+BH30+BH35)-(BH36+BH50+BH51+BH52+BH53)</f>
        <v>0</v>
      </c>
      <c r="BI57" s="487">
        <f>(BI15+BI30+BI35)-(BI36+BI50+BI51+BI52+BI53)</f>
        <v>4.5474735088646412E-13</v>
      </c>
      <c r="BJ57" s="486">
        <f t="shared" si="30"/>
        <v>-9.0949470177292824E-13</v>
      </c>
      <c r="BK57" s="363">
        <f>(BK15+BK30+BK35)-(BK36+BK50+BK51+BK52+BK53)</f>
        <v>0</v>
      </c>
      <c r="BL57" s="363">
        <f>(BL15+BL30+BL35)-(BL36+BL50+BL51+BL52+BL53)</f>
        <v>0</v>
      </c>
      <c r="BM57" s="363">
        <f>(BM15+BM30+BM35)-(BM36+BM50+BM51+BM52+BM53)</f>
        <v>0</v>
      </c>
      <c r="BN57" s="487">
        <f>(BN15+BN30+BN35)-(BN36+BN50+BN51+BN52+BN53)</f>
        <v>-9.0949470177292824E-13</v>
      </c>
      <c r="BO57" s="486">
        <f t="shared" si="31"/>
        <v>-1.8189894035458565E-12</v>
      </c>
      <c r="BP57" s="363">
        <f>(BP15+BP30+BP35)-(BP36+BP50+BP51+BP52+BP53)</f>
        <v>0</v>
      </c>
      <c r="BQ57" s="363">
        <f>(BQ15+BQ30+BQ35)-(BQ36+BQ50+BQ51+BQ52+BQ53)</f>
        <v>0</v>
      </c>
      <c r="BR57" s="363">
        <f>(BR15+BR30+BR35)-(BR36+BR50+BR51+BR52+BR53)</f>
        <v>0</v>
      </c>
      <c r="BS57" s="487">
        <f>(BS15+BS30+BS35)-(BS36+BS50+BS51+BS52+BS53)</f>
        <v>-1.8189894035458565E-12</v>
      </c>
      <c r="BT57" s="486">
        <f t="shared" si="32"/>
        <v>-4.5474735088646412E-13</v>
      </c>
      <c r="BU57" s="363">
        <f>(BU15+BU30+BU35)-(BU36+BU50+BU51+BU52+BU53)</f>
        <v>0</v>
      </c>
      <c r="BV57" s="363">
        <f>(BV15+BV30+BV35)-(BV36+BV50+BV51+BV52+BV53)</f>
        <v>0</v>
      </c>
      <c r="BW57" s="363">
        <f>(BW15+BW30+BW35)-(BW36+BW50+BW51+BW52+BW53)</f>
        <v>0</v>
      </c>
      <c r="BX57" s="487">
        <f>(BX15+BX30+BX35)-(BX36+BX50+BX51+BX52+BX53)</f>
        <v>-4.5474735088646412E-13</v>
      </c>
      <c r="BY57" s="486">
        <f t="shared" si="33"/>
        <v>1.4779288903810084E-12</v>
      </c>
      <c r="BZ57" s="363">
        <f>(BZ15+BZ30+BZ35)-(BZ36+BZ50+BZ51+BZ52+BZ53)</f>
        <v>0</v>
      </c>
      <c r="CA57" s="363">
        <f>(CA15+CA30+CA35)-(CA36+CA50+CA51+CA52+CA53)</f>
        <v>0</v>
      </c>
      <c r="CB57" s="363">
        <f>(CB15+CB30+CB35)-(CB36+CB50+CB51+CB52+CB53)</f>
        <v>0</v>
      </c>
      <c r="CC57" s="487">
        <f>(CC15+CC30+CC35)-(CC36+CC50+CC51+CC52+CC53)</f>
        <v>1.4779288903810084E-12</v>
      </c>
      <c r="CD57" s="486">
        <f t="shared" si="34"/>
        <v>1.8189894035458565E-12</v>
      </c>
      <c r="CE57" s="363">
        <f>(CE15+CE30+CE35)-(CE36+CE50+CE51+CE52+CE53)</f>
        <v>0</v>
      </c>
      <c r="CF57" s="363">
        <f>(CF15+CF30+CF35)-(CF36+CF50+CF51+CF52+CF53)</f>
        <v>0</v>
      </c>
      <c r="CG57" s="363">
        <f>(CG15+CG30+CG35)-(CG36+CG50+CG51+CG52+CG53)</f>
        <v>0</v>
      </c>
      <c r="CH57" s="487">
        <f>(CH15+CH30+CH35)-(CH36+CH50+CH51+CH52+CH53)</f>
        <v>1.8189894035458565E-12</v>
      </c>
      <c r="CI57" s="486">
        <f t="shared" si="35"/>
        <v>2.7284841053187847E-12</v>
      </c>
      <c r="CJ57" s="363">
        <f>(CJ15+CJ30+CJ35)-(CJ36+CJ50+CJ51+CJ52+CJ53)</f>
        <v>0</v>
      </c>
      <c r="CK57" s="363">
        <f>(CK15+CK30+CK35)-(CK36+CK50+CK51+CK52+CK53)</f>
        <v>0</v>
      </c>
      <c r="CL57" s="363">
        <f>(CL15+CL30+CL35)-(CL36+CL50+CL51+CL52+CL53)</f>
        <v>0</v>
      </c>
      <c r="CM57" s="487">
        <f>(CM15+CM30+CM35)-(CM36+CM50+CM51+CM52+CM53)</f>
        <v>2.7284841053187847E-12</v>
      </c>
      <c r="CN57" s="486">
        <f t="shared" si="36"/>
        <v>0</v>
      </c>
      <c r="CO57" s="363">
        <f>(CO15+CO30+CO35)-(CO36+CO50+CO51+CO52+CO53)</f>
        <v>0</v>
      </c>
      <c r="CP57" s="363">
        <f>(CP15+CP30+CP35)-(CP36+CP50+CP51+CP52+CP53)</f>
        <v>0</v>
      </c>
      <c r="CQ57" s="363">
        <f>(CQ15+CQ30+CQ35)-(CQ36+CQ50+CQ51+CQ52+CQ53)</f>
        <v>0</v>
      </c>
      <c r="CR57" s="487">
        <f>(CR15+CR30+CR35)-(CR36+CR50+CR51+CR52+CR53)</f>
        <v>0</v>
      </c>
      <c r="CS57" s="486">
        <f t="shared" si="37"/>
        <v>0</v>
      </c>
      <c r="CT57" s="363">
        <f>(CT15+CT30+CT35)-(CT36+CT50+CT51+CT52+CT53)</f>
        <v>0</v>
      </c>
      <c r="CU57" s="363">
        <f>(CU15+CU30+CU35)-(CU36+CU50+CU51+CU52+CU53)</f>
        <v>0</v>
      </c>
      <c r="CV57" s="363">
        <f>(CV15+CV30+CV35)-(CV36+CV50+CV51+CV52+CV53)</f>
        <v>0</v>
      </c>
      <c r="CW57" s="487">
        <f>(CW15+CW30+CW35)-(CW36+CW50+CW51+CW52+CW53)</f>
        <v>0</v>
      </c>
    </row>
    <row r="58" spans="3:101" s="358" customFormat="1" ht="12.75">
      <c r="C58" s="359"/>
      <c r="D58" s="524" t="s">
        <v>293</v>
      </c>
      <c r="E58" s="525"/>
      <c r="F58" s="525"/>
      <c r="G58" s="525"/>
      <c r="H58" s="525"/>
      <c r="I58" s="525"/>
      <c r="J58" s="525"/>
      <c r="K58" s="525"/>
      <c r="L58" s="525"/>
      <c r="M58" s="525"/>
      <c r="N58" s="525"/>
      <c r="O58" s="525"/>
      <c r="P58" s="525"/>
      <c r="Q58" s="525"/>
      <c r="R58" s="525"/>
      <c r="S58" s="525"/>
      <c r="T58" s="525"/>
      <c r="U58" s="525"/>
      <c r="V58" s="496"/>
      <c r="W58" s="359"/>
      <c r="X58" s="359"/>
      <c r="Y58" s="374"/>
      <c r="Z58" s="497"/>
      <c r="AA58" s="496"/>
      <c r="AB58" s="359"/>
      <c r="AC58" s="359"/>
      <c r="AD58" s="374"/>
      <c r="AE58" s="497"/>
      <c r="AF58" s="496"/>
      <c r="AG58" s="359"/>
      <c r="AH58" s="359"/>
      <c r="AI58" s="374"/>
      <c r="AJ58" s="497"/>
      <c r="AK58" s="496"/>
      <c r="AL58" s="359"/>
      <c r="AM58" s="359"/>
      <c r="AN58" s="374"/>
      <c r="AO58" s="497"/>
      <c r="AP58" s="496"/>
      <c r="AQ58" s="359"/>
      <c r="AR58" s="359"/>
      <c r="AS58" s="374"/>
      <c r="AT58" s="497"/>
      <c r="AU58" s="496"/>
      <c r="AV58" s="359"/>
      <c r="AW58" s="359"/>
      <c r="AX58" s="374"/>
      <c r="AY58" s="497"/>
      <c r="AZ58" s="496"/>
      <c r="BA58" s="359"/>
      <c r="BB58" s="359"/>
      <c r="BC58" s="374"/>
      <c r="BD58" s="497"/>
      <c r="BE58" s="496"/>
      <c r="BF58" s="359"/>
      <c r="BG58" s="359"/>
      <c r="BH58" s="374"/>
      <c r="BI58" s="497"/>
      <c r="BJ58" s="496"/>
      <c r="BK58" s="359"/>
      <c r="BL58" s="359"/>
      <c r="BM58" s="374"/>
      <c r="BN58" s="497"/>
      <c r="BO58" s="496"/>
      <c r="BP58" s="359"/>
      <c r="BQ58" s="359"/>
      <c r="BR58" s="374"/>
      <c r="BS58" s="497"/>
      <c r="BT58" s="496"/>
      <c r="BU58" s="359"/>
      <c r="BV58" s="359"/>
      <c r="BW58" s="374"/>
      <c r="BX58" s="497"/>
      <c r="BY58" s="496"/>
      <c r="BZ58" s="359"/>
      <c r="CA58" s="359"/>
      <c r="CB58" s="374"/>
      <c r="CC58" s="497"/>
      <c r="CD58" s="496"/>
      <c r="CE58" s="359"/>
      <c r="CF58" s="359"/>
      <c r="CG58" s="374"/>
      <c r="CH58" s="497"/>
      <c r="CI58" s="496"/>
      <c r="CJ58" s="359"/>
      <c r="CK58" s="359"/>
      <c r="CL58" s="374"/>
      <c r="CM58" s="497"/>
      <c r="CN58" s="496"/>
      <c r="CO58" s="359"/>
      <c r="CP58" s="359"/>
      <c r="CQ58" s="374"/>
      <c r="CR58" s="497"/>
      <c r="CS58" s="496"/>
      <c r="CT58" s="359"/>
      <c r="CU58" s="359"/>
      <c r="CV58" s="374"/>
      <c r="CW58" s="497"/>
    </row>
    <row r="59" spans="3:101" s="358" customFormat="1">
      <c r="C59" s="359"/>
      <c r="D59" s="360" t="s">
        <v>198</v>
      </c>
      <c r="E59" s="361" t="s">
        <v>212</v>
      </c>
      <c r="F59" s="362" t="s">
        <v>294</v>
      </c>
      <c r="G59" s="363">
        <f>SUM(H59:K59)</f>
        <v>23.82265277777778</v>
      </c>
      <c r="H59" s="363">
        <f>H60+H61+H64+H69</f>
        <v>18.664605555555557</v>
      </c>
      <c r="I59" s="363">
        <f>I60+I61+I64+I69</f>
        <v>5.0948250000000002</v>
      </c>
      <c r="J59" s="363">
        <f>J60+J61+J64+J69</f>
        <v>6.3222222222222221E-2</v>
      </c>
      <c r="K59" s="464">
        <f>K60+K61+K64+K69</f>
        <v>0</v>
      </c>
      <c r="L59" s="454">
        <f>SUM(M59:P59)</f>
        <v>21.398587500000001</v>
      </c>
      <c r="M59" s="363">
        <f>M60+M61+M64+M69</f>
        <v>16.923763888888889</v>
      </c>
      <c r="N59" s="363">
        <f>N60+N61+N64+N69</f>
        <v>4.4180708333333332</v>
      </c>
      <c r="O59" s="363">
        <f>O60+O61+O64+O69</f>
        <v>5.6752777777777777E-2</v>
      </c>
      <c r="P59" s="464">
        <f>P60+P61+P64+P69</f>
        <v>0</v>
      </c>
      <c r="Q59" s="363">
        <f>SUM(R59:U59)</f>
        <v>23.098540277777776</v>
      </c>
      <c r="R59" s="363">
        <f>R60+R61+R64+R69</f>
        <v>18.154680555555554</v>
      </c>
      <c r="S59" s="363">
        <f>S60+S61+S64+S69</f>
        <v>4.8822319444444453</v>
      </c>
      <c r="T59" s="363">
        <f>T60+T61+T64+T69</f>
        <v>6.1627777777777774E-2</v>
      </c>
      <c r="U59" s="363">
        <f>U60+U61+U64+U69</f>
        <v>0</v>
      </c>
      <c r="V59" s="486">
        <f>SUM(W59:Z59)</f>
        <v>22.773260185185183</v>
      </c>
      <c r="W59" s="363">
        <f>W60+W61+W64+W69</f>
        <v>17.914349999999999</v>
      </c>
      <c r="X59" s="363">
        <f>X60+X61+X64+X69</f>
        <v>4.7983759259259262</v>
      </c>
      <c r="Y59" s="363">
        <f>Y60+Y61+Y64+Y69</f>
        <v>6.053425925925926E-2</v>
      </c>
      <c r="Z59" s="363">
        <f>Z60+Z61+Z64+Z69</f>
        <v>0</v>
      </c>
      <c r="AA59" s="486">
        <f>SUM(AB59:AE59)</f>
        <v>20.729326388888889</v>
      </c>
      <c r="AB59" s="363">
        <f>AB60+AB61+AB64+AB69</f>
        <v>16.340722222222222</v>
      </c>
      <c r="AC59" s="363">
        <f>AC60+AC61+AC64+AC69</f>
        <v>4.2041361111111115</v>
      </c>
      <c r="AD59" s="363">
        <f>AD60+AD61+AD64+AD69</f>
        <v>0.18446805555555557</v>
      </c>
      <c r="AE59" s="363">
        <f>AE60+AE61+AE64+AE69</f>
        <v>0</v>
      </c>
      <c r="AF59" s="486">
        <f>SUM(AG59:AJ59)</f>
        <v>18.949919444444447</v>
      </c>
      <c r="AG59" s="363">
        <f>AG60+AG61+AG64+AG69</f>
        <v>14.850455555555556</v>
      </c>
      <c r="AH59" s="363">
        <f>AH60+AH61+AH64+AH69</f>
        <v>3.9066722222222219</v>
      </c>
      <c r="AI59" s="363">
        <f>AI60+AI61+AI64+AI69</f>
        <v>0.19279166666666667</v>
      </c>
      <c r="AJ59" s="487">
        <f>AJ60+AJ61+AJ64+AJ69</f>
        <v>0</v>
      </c>
      <c r="AK59" s="486">
        <f>SUM(AL59:AO59)</f>
        <v>16.582608333333329</v>
      </c>
      <c r="AL59" s="363">
        <f>AL60+AL61+AL64+AL69</f>
        <v>13.267962499999998</v>
      </c>
      <c r="AM59" s="363">
        <f>AM60+AM61+AM64+AM69</f>
        <v>3.1719152777777779</v>
      </c>
      <c r="AN59" s="363">
        <f>AN60+AN61+AN64+AN69</f>
        <v>0.14273055555555555</v>
      </c>
      <c r="AO59" s="487">
        <f>AO60+AO61+AO64+AO69</f>
        <v>0</v>
      </c>
      <c r="AP59" s="486">
        <f>SUM(AQ59:AT59)</f>
        <v>18.75395138888889</v>
      </c>
      <c r="AQ59" s="363">
        <f>AQ60+AQ61+AQ64+AQ69</f>
        <v>14.819713425925926</v>
      </c>
      <c r="AR59" s="363">
        <f>AR60+AR61+AR64+AR69</f>
        <v>3.76090787037037</v>
      </c>
      <c r="AS59" s="363">
        <f>AS60+AS61+AS64+AS69</f>
        <v>0.17333009259259258</v>
      </c>
      <c r="AT59" s="487">
        <f>AT60+AT61+AT64+AT69</f>
        <v>0</v>
      </c>
      <c r="AU59" s="486">
        <f>SUM(AV59:AY59)</f>
        <v>20.763605787037037</v>
      </c>
      <c r="AV59" s="363">
        <f>AV60+AV61+AV64+AV69</f>
        <v>16.367031712962962</v>
      </c>
      <c r="AW59" s="363">
        <f>AW60+AW61+AW64+AW69</f>
        <v>4.2796418981481477</v>
      </c>
      <c r="AX59" s="363">
        <f>AX60+AX61+AX64+AX69</f>
        <v>0.11693217592592592</v>
      </c>
      <c r="AY59" s="487">
        <f>AY60+AY61+AY64+AY69</f>
        <v>0</v>
      </c>
      <c r="AZ59" s="486">
        <f>SUM(BA59:BD59)</f>
        <v>16.802677777777777</v>
      </c>
      <c r="BA59" s="363">
        <f>BA60+BA61+BA64+BA69</f>
        <v>13.559737500000001</v>
      </c>
      <c r="BB59" s="363">
        <f>BB60+BB61+BB64+BB69</f>
        <v>3.100898611111111</v>
      </c>
      <c r="BC59" s="363">
        <f>BC60+BC61+BC64+BC69</f>
        <v>0.14204166666666665</v>
      </c>
      <c r="BD59" s="487">
        <f>BD60+BD61+BD64+BD69</f>
        <v>0</v>
      </c>
      <c r="BE59" s="486">
        <f>SUM(BF59:BI59)</f>
        <v>18.154868055555553</v>
      </c>
      <c r="BF59" s="363">
        <f>BF60+BF61+BF64+BF69</f>
        <v>14.66223611111111</v>
      </c>
      <c r="BG59" s="363">
        <f>BG60+BG61+BG64+BG69</f>
        <v>3.3457999999999997</v>
      </c>
      <c r="BH59" s="363">
        <f>BH60+BH61+BH64+BH69</f>
        <v>0.14683194444444445</v>
      </c>
      <c r="BI59" s="487">
        <f>BI60+BI61+BI64+BI69</f>
        <v>0</v>
      </c>
      <c r="BJ59" s="486">
        <f>SUM(BK59:BN59)</f>
        <v>20.170237499999999</v>
      </c>
      <c r="BK59" s="363">
        <f>BK60+BK61+BK64+BK69</f>
        <v>16.192252777777778</v>
      </c>
      <c r="BL59" s="363">
        <f>BL60+BL61+BL64+BL69</f>
        <v>3.8001749999999994</v>
      </c>
      <c r="BM59" s="363">
        <f>BM60+BM61+BM64+BM69</f>
        <v>0.17780972222222222</v>
      </c>
      <c r="BN59" s="487">
        <f>BN60+BN61+BN64+BN69</f>
        <v>0</v>
      </c>
      <c r="BO59" s="486">
        <f>SUM(BP59:BS59)</f>
        <v>18.375927777777779</v>
      </c>
      <c r="BP59" s="363">
        <f>BP60+BP61+BP64+BP69</f>
        <v>14.804742129629629</v>
      </c>
      <c r="BQ59" s="363">
        <f>BQ60+BQ61+BQ64+BQ69</f>
        <v>3.4156245370370368</v>
      </c>
      <c r="BR59" s="363">
        <f>BR60+BR61+BR64+BR69</f>
        <v>0.15556111111111112</v>
      </c>
      <c r="BS59" s="487">
        <f>BS60+BS61+BS64+BS69</f>
        <v>0</v>
      </c>
      <c r="BT59" s="486">
        <f>SUM(BU59:BX59)</f>
        <v>21.722616666666667</v>
      </c>
      <c r="BU59" s="363">
        <f>BU60+BU61+BU64+BU69</f>
        <v>17.279694444444445</v>
      </c>
      <c r="BV59" s="363">
        <f>BV60+BV61+BV64+BV69</f>
        <v>4.2304902777777782</v>
      </c>
      <c r="BW59" s="363">
        <f>BW60+BW61+BW64+BW69</f>
        <v>0.21243194444444444</v>
      </c>
      <c r="BX59" s="487">
        <f>BX60+BX61+BX64+BX69</f>
        <v>0</v>
      </c>
      <c r="BY59" s="486">
        <f>SUM(BZ59:CC59)</f>
        <v>22.781590277777781</v>
      </c>
      <c r="BZ59" s="363">
        <f>BZ60+BZ61+BZ64+BZ69</f>
        <v>17.924233333333337</v>
      </c>
      <c r="CA59" s="363">
        <f>CA60+CA61+CA64+CA69</f>
        <v>4.5846833333333334</v>
      </c>
      <c r="CB59" s="363">
        <f>CB60+CB61+CB64+CB69</f>
        <v>0.2726736111111111</v>
      </c>
      <c r="CC59" s="487">
        <f>CC60+CC61+CC64+CC69</f>
        <v>0</v>
      </c>
      <c r="CD59" s="486">
        <f>SUM(CE59:CH59)</f>
        <v>24.669054166666669</v>
      </c>
      <c r="CE59" s="363">
        <f>CE60+CE61+CE64+CE69</f>
        <v>19.226390277777778</v>
      </c>
      <c r="CF59" s="363">
        <f>CF60+CF61+CF64+CF69</f>
        <v>5.1132944444444446</v>
      </c>
      <c r="CG59" s="363">
        <f>CG60+CG61+CG64+CG69</f>
        <v>0.32936944444444444</v>
      </c>
      <c r="CH59" s="487">
        <f>CH60+CH61+CH64+CH69</f>
        <v>0</v>
      </c>
      <c r="CI59" s="486">
        <f>SUM(CJ59:CM59)</f>
        <v>23.057753703703707</v>
      </c>
      <c r="CJ59" s="363">
        <f>CJ60+CJ61+CJ64+CJ69</f>
        <v>18.143439351851853</v>
      </c>
      <c r="CK59" s="363">
        <f>CK60+CK61+CK64+CK69</f>
        <v>4.6428226851851857</v>
      </c>
      <c r="CL59" s="363">
        <f>CL60+CL61+CL64+CL69</f>
        <v>0.27149166666666669</v>
      </c>
      <c r="CM59" s="487">
        <f>CM60+CM61+CM64+CM69</f>
        <v>0</v>
      </c>
      <c r="CN59" s="486">
        <f>SUM(CO59:CR59)</f>
        <v>20.716840740740736</v>
      </c>
      <c r="CO59" s="363">
        <f>CO60+CO61+CO64+CO69</f>
        <v>16.474090740740738</v>
      </c>
      <c r="CP59" s="363">
        <f>CP60+CP61+CP64+CP69</f>
        <v>4.029223611111111</v>
      </c>
      <c r="CQ59" s="363">
        <f>CQ60+CQ61+CQ64+CQ69</f>
        <v>0.21352638888888889</v>
      </c>
      <c r="CR59" s="487">
        <f>CR60+CR61+CR64+CR69</f>
        <v>0</v>
      </c>
      <c r="CS59" s="486">
        <f>SUM(CT59:CW59)</f>
        <v>20.74022326388889</v>
      </c>
      <c r="CT59" s="363">
        <f>CT60+CT61+CT64+CT69</f>
        <v>16.420561226851856</v>
      </c>
      <c r="CU59" s="363">
        <f>CU60+CU61+CU64+CU69</f>
        <v>4.1544327546296298</v>
      </c>
      <c r="CV59" s="363">
        <f>CV60+CV61+CV64+CV69</f>
        <v>0.16522928240740739</v>
      </c>
      <c r="CW59" s="487">
        <f>CW60+CW61+CW64+CW69</f>
        <v>0</v>
      </c>
    </row>
    <row r="60" spans="3:101" s="358" customFormat="1">
      <c r="C60" s="359"/>
      <c r="D60" s="360" t="s">
        <v>295</v>
      </c>
      <c r="E60" s="365" t="s">
        <v>214</v>
      </c>
      <c r="F60" s="362" t="s">
        <v>296</v>
      </c>
      <c r="G60" s="363">
        <f>SUM(H60:K60)</f>
        <v>1.7951388888888888E-2</v>
      </c>
      <c r="H60" s="366">
        <f>H16/720</f>
        <v>1.7951388888888888E-2</v>
      </c>
      <c r="I60" s="366"/>
      <c r="J60" s="366"/>
      <c r="K60" s="465"/>
      <c r="L60" s="454">
        <f>SUM(M60:P60)</f>
        <v>1.6006944444444445E-2</v>
      </c>
      <c r="M60" s="366">
        <f>M16/720</f>
        <v>1.6006944444444445E-2</v>
      </c>
      <c r="N60" s="366"/>
      <c r="O60" s="366"/>
      <c r="P60" s="465"/>
      <c r="Q60" s="363">
        <f>SUM(R60:U60)</f>
        <v>1.3579166666666666E-2</v>
      </c>
      <c r="R60" s="366">
        <f>R16/720</f>
        <v>1.3579166666666666E-2</v>
      </c>
      <c r="S60" s="366"/>
      <c r="T60" s="366"/>
      <c r="U60" s="366"/>
      <c r="V60" s="486">
        <f>SUM(W60:Z60)</f>
        <v>1.5845833333333333E-2</v>
      </c>
      <c r="W60" s="366">
        <f>W16/2160</f>
        <v>1.5845833333333333E-2</v>
      </c>
      <c r="X60" s="366"/>
      <c r="Y60" s="366"/>
      <c r="Z60" s="488"/>
      <c r="AA60" s="486">
        <f>SUM(AB60:AE60)</f>
        <v>6.0513888888888891E-3</v>
      </c>
      <c r="AB60" s="366">
        <f>AB16/720</f>
        <v>6.0513888888888891E-3</v>
      </c>
      <c r="AC60" s="366"/>
      <c r="AD60" s="366"/>
      <c r="AE60" s="488"/>
      <c r="AF60" s="486">
        <f>SUM(AG60:AJ60)</f>
        <v>2.5541666666666668E-3</v>
      </c>
      <c r="AG60" s="366">
        <f>AG16/720</f>
        <v>2.5541666666666668E-3</v>
      </c>
      <c r="AH60" s="366"/>
      <c r="AI60" s="366"/>
      <c r="AJ60" s="488"/>
      <c r="AK60" s="486">
        <f>SUM(AL60:AO60)</f>
        <v>1.1055555555555556E-3</v>
      </c>
      <c r="AL60" s="366">
        <f>AL16/720</f>
        <v>1.1055555555555556E-3</v>
      </c>
      <c r="AM60" s="366"/>
      <c r="AN60" s="366"/>
      <c r="AO60" s="488"/>
      <c r="AP60" s="486">
        <f>SUM(AQ60:AT60)</f>
        <v>3.237037037037037E-3</v>
      </c>
      <c r="AQ60" s="366">
        <f>AQ16/2160</f>
        <v>3.237037037037037E-3</v>
      </c>
      <c r="AR60" s="366"/>
      <c r="AS60" s="366"/>
      <c r="AT60" s="488"/>
      <c r="AU60" s="486">
        <f>SUM(AV60:AY60)</f>
        <v>9.5414351851851858E-3</v>
      </c>
      <c r="AV60" s="366">
        <f>AV16/4320</f>
        <v>9.5414351851851858E-3</v>
      </c>
      <c r="AW60" s="366"/>
      <c r="AX60" s="366"/>
      <c r="AY60" s="488"/>
      <c r="AZ60" s="486">
        <f>SUM(BA60:BD60)</f>
        <v>1.2361111111111112E-3</v>
      </c>
      <c r="BA60" s="366">
        <f>BA16/720</f>
        <v>1.2361111111111112E-3</v>
      </c>
      <c r="BB60" s="366"/>
      <c r="BC60" s="366"/>
      <c r="BD60" s="488"/>
      <c r="BE60" s="486">
        <f>SUM(BF60:BI60)</f>
        <v>1.4333333333333333E-3</v>
      </c>
      <c r="BF60" s="366">
        <f>BF16/720</f>
        <v>1.4333333333333333E-3</v>
      </c>
      <c r="BG60" s="366"/>
      <c r="BH60" s="366"/>
      <c r="BI60" s="488"/>
      <c r="BJ60" s="486">
        <f>SUM(BK60:BN60)</f>
        <v>3.6625E-3</v>
      </c>
      <c r="BK60" s="366">
        <f>BK16/720</f>
        <v>3.6625E-3</v>
      </c>
      <c r="BL60" s="366"/>
      <c r="BM60" s="366"/>
      <c r="BN60" s="488"/>
      <c r="BO60" s="486">
        <f>SUM(BP60:BS60)</f>
        <v>2.1106481481481484E-3</v>
      </c>
      <c r="BP60" s="366">
        <f>BP16/2160</f>
        <v>2.1106481481481484E-3</v>
      </c>
      <c r="BQ60" s="366"/>
      <c r="BR60" s="366"/>
      <c r="BS60" s="488"/>
      <c r="BT60" s="486">
        <f>SUM(BU60:BX60)</f>
        <v>7.6583333333333338E-3</v>
      </c>
      <c r="BU60" s="366">
        <f>BU16/720</f>
        <v>7.6583333333333338E-3</v>
      </c>
      <c r="BV60" s="366"/>
      <c r="BW60" s="366"/>
      <c r="BX60" s="488"/>
      <c r="BY60" s="486">
        <f>SUM(BZ60:CC60)</f>
        <v>1.2155555555555557E-2</v>
      </c>
      <c r="BZ60" s="366">
        <f>BZ16/720</f>
        <v>1.2155555555555557E-2</v>
      </c>
      <c r="CA60" s="366"/>
      <c r="CB60" s="366"/>
      <c r="CC60" s="488"/>
      <c r="CD60" s="486">
        <f>SUM(CE60:CH60)</f>
        <v>2.0049999999999998E-2</v>
      </c>
      <c r="CE60" s="556">
        <f>CE16/720</f>
        <v>2.0049999999999998E-2</v>
      </c>
      <c r="CF60" s="366"/>
      <c r="CG60" s="366"/>
      <c r="CH60" s="488"/>
      <c r="CI60" s="486">
        <f>SUM(CJ60:CM60)</f>
        <v>1.3287962962962963E-2</v>
      </c>
      <c r="CJ60" s="366">
        <f>CJ16/2160</f>
        <v>1.3287962962962963E-2</v>
      </c>
      <c r="CK60" s="366"/>
      <c r="CL60" s="366"/>
      <c r="CM60" s="488"/>
      <c r="CN60" s="486">
        <f>SUM(CO60:CR60)</f>
        <v>7.6993055555555565E-3</v>
      </c>
      <c r="CO60" s="366">
        <f>CO16/4320</f>
        <v>7.6993055555555565E-3</v>
      </c>
      <c r="CP60" s="366"/>
      <c r="CQ60" s="366"/>
      <c r="CR60" s="488"/>
      <c r="CS60" s="486">
        <f>SUM(CT60:CW60)</f>
        <v>8.6203703703703703E-3</v>
      </c>
      <c r="CT60" s="366">
        <f>CT16/8640</f>
        <v>8.6203703703703703E-3</v>
      </c>
      <c r="CU60" s="366"/>
      <c r="CV60" s="366"/>
      <c r="CW60" s="488"/>
    </row>
    <row r="61" spans="3:101" s="358" customFormat="1">
      <c r="C61" s="359"/>
      <c r="D61" s="360" t="s">
        <v>297</v>
      </c>
      <c r="E61" s="365" t="s">
        <v>216</v>
      </c>
      <c r="F61" s="362" t="s">
        <v>298</v>
      </c>
      <c r="G61" s="363">
        <f>SUM(H61:K61)</f>
        <v>0</v>
      </c>
      <c r="H61" s="363">
        <f>SUM(H62:H63)</f>
        <v>0</v>
      </c>
      <c r="I61" s="363">
        <f>SUM(I62:I63)</f>
        <v>0</v>
      </c>
      <c r="J61" s="363">
        <f>SUM(J62:J63)</f>
        <v>0</v>
      </c>
      <c r="K61" s="464">
        <f>SUM(K62:K63)</f>
        <v>0</v>
      </c>
      <c r="L61" s="454">
        <f>SUM(M61:P61)</f>
        <v>0</v>
      </c>
      <c r="M61" s="363">
        <f>SUM(M62:M63)</f>
        <v>0</v>
      </c>
      <c r="N61" s="363">
        <f>SUM(N62:N63)</f>
        <v>0</v>
      </c>
      <c r="O61" s="363">
        <f>SUM(O62:O63)</f>
        <v>0</v>
      </c>
      <c r="P61" s="464">
        <f>SUM(P62:P63)</f>
        <v>0</v>
      </c>
      <c r="Q61" s="363">
        <f>SUM(R61:U61)</f>
        <v>0</v>
      </c>
      <c r="R61" s="363">
        <f>SUM(R62:R63)</f>
        <v>0</v>
      </c>
      <c r="S61" s="363">
        <f>SUM(S62:S63)</f>
        <v>0</v>
      </c>
      <c r="T61" s="363">
        <f>SUM(T62:T63)</f>
        <v>0</v>
      </c>
      <c r="U61" s="363">
        <f>SUM(U62:U63)</f>
        <v>0</v>
      </c>
      <c r="V61" s="486">
        <f>SUM(W61:Z61)</f>
        <v>0</v>
      </c>
      <c r="W61" s="363">
        <f>SUM(W62:W63)</f>
        <v>0</v>
      </c>
      <c r="X61" s="363">
        <f>SUM(X62:X63)</f>
        <v>0</v>
      </c>
      <c r="Y61" s="363">
        <f>SUM(Y62:Y63)</f>
        <v>0</v>
      </c>
      <c r="Z61" s="487">
        <f>SUM(Z62:Z63)</f>
        <v>0</v>
      </c>
      <c r="AA61" s="486">
        <f>SUM(AB61:AE61)</f>
        <v>0</v>
      </c>
      <c r="AB61" s="363">
        <f>SUM(AB62:AB63)</f>
        <v>0</v>
      </c>
      <c r="AC61" s="363">
        <f>SUM(AC62:AC63)</f>
        <v>0</v>
      </c>
      <c r="AD61" s="363">
        <f>SUM(AD62:AD63)</f>
        <v>0</v>
      </c>
      <c r="AE61" s="487">
        <f>SUM(AE62:AE63)</f>
        <v>0</v>
      </c>
      <c r="AF61" s="486">
        <f>SUM(AG61:AJ61)</f>
        <v>0</v>
      </c>
      <c r="AG61" s="363">
        <f>SUM(AG62:AG63)</f>
        <v>0</v>
      </c>
      <c r="AH61" s="363">
        <f>SUM(AH62:AH63)</f>
        <v>0</v>
      </c>
      <c r="AI61" s="363">
        <f>SUM(AI62:AI63)</f>
        <v>0</v>
      </c>
      <c r="AJ61" s="487">
        <f>SUM(AJ62:AJ63)</f>
        <v>0</v>
      </c>
      <c r="AK61" s="486">
        <f>SUM(AL61:AO61)</f>
        <v>0</v>
      </c>
      <c r="AL61" s="363">
        <f>SUM(AL62:AL63)</f>
        <v>0</v>
      </c>
      <c r="AM61" s="363">
        <f>SUM(AM62:AM63)</f>
        <v>0</v>
      </c>
      <c r="AN61" s="363">
        <f>SUM(AN62:AN63)</f>
        <v>0</v>
      </c>
      <c r="AO61" s="487">
        <f>SUM(AO62:AO63)</f>
        <v>0</v>
      </c>
      <c r="AP61" s="486">
        <f>SUM(AQ61:AT61)</f>
        <v>0</v>
      </c>
      <c r="AQ61" s="363">
        <f>SUM(AQ62:AQ63)</f>
        <v>0</v>
      </c>
      <c r="AR61" s="363">
        <f>SUM(AR62:AR63)</f>
        <v>0</v>
      </c>
      <c r="AS61" s="363">
        <f>SUM(AS62:AS63)</f>
        <v>0</v>
      </c>
      <c r="AT61" s="487">
        <f>SUM(AT62:AT63)</f>
        <v>0</v>
      </c>
      <c r="AU61" s="486">
        <f>SUM(AV61:AY61)</f>
        <v>0</v>
      </c>
      <c r="AV61" s="363">
        <f>SUM(AV62:AV63)</f>
        <v>0</v>
      </c>
      <c r="AW61" s="363">
        <f>SUM(AW62:AW63)</f>
        <v>0</v>
      </c>
      <c r="AX61" s="363">
        <f>SUM(AX62:AX63)</f>
        <v>0</v>
      </c>
      <c r="AY61" s="487">
        <f>SUM(AY62:AY63)</f>
        <v>0</v>
      </c>
      <c r="AZ61" s="486">
        <f>SUM(BA61:BD61)</f>
        <v>0</v>
      </c>
      <c r="BA61" s="363">
        <f>SUM(BA62:BA63)</f>
        <v>0</v>
      </c>
      <c r="BB61" s="363">
        <f>SUM(BB62:BB63)</f>
        <v>0</v>
      </c>
      <c r="BC61" s="363">
        <f>SUM(BC62:BC63)</f>
        <v>0</v>
      </c>
      <c r="BD61" s="487">
        <f>SUM(BD62:BD63)</f>
        <v>0</v>
      </c>
      <c r="BE61" s="486">
        <f>SUM(BF61:BI61)</f>
        <v>0</v>
      </c>
      <c r="BF61" s="363">
        <f>SUM(BF62:BF63)</f>
        <v>0</v>
      </c>
      <c r="BG61" s="363">
        <f>SUM(BG62:BG63)</f>
        <v>0</v>
      </c>
      <c r="BH61" s="363">
        <f>SUM(BH62:BH63)</f>
        <v>0</v>
      </c>
      <c r="BI61" s="487">
        <f>SUM(BI62:BI63)</f>
        <v>0</v>
      </c>
      <c r="BJ61" s="486">
        <f>SUM(BK61:BN61)</f>
        <v>0</v>
      </c>
      <c r="BK61" s="363">
        <f>SUM(BK62:BK63)</f>
        <v>0</v>
      </c>
      <c r="BL61" s="363">
        <f>SUM(BL62:BL63)</f>
        <v>0</v>
      </c>
      <c r="BM61" s="363">
        <f>SUM(BM62:BM63)</f>
        <v>0</v>
      </c>
      <c r="BN61" s="487">
        <f>SUM(BN62:BN63)</f>
        <v>0</v>
      </c>
      <c r="BO61" s="486">
        <f>SUM(BP61:BS61)</f>
        <v>0</v>
      </c>
      <c r="BP61" s="363">
        <f>SUM(BP62:BP63)</f>
        <v>0</v>
      </c>
      <c r="BQ61" s="363">
        <f>SUM(BQ62:BQ63)</f>
        <v>0</v>
      </c>
      <c r="BR61" s="363">
        <f>SUM(BR62:BR63)</f>
        <v>0</v>
      </c>
      <c r="BS61" s="487">
        <f>SUM(BS62:BS63)</f>
        <v>0</v>
      </c>
      <c r="BT61" s="486">
        <f>SUM(BU61:BX61)</f>
        <v>0</v>
      </c>
      <c r="BU61" s="363">
        <f>SUM(BU62:BU63)</f>
        <v>0</v>
      </c>
      <c r="BV61" s="363">
        <f>SUM(BV62:BV63)</f>
        <v>0</v>
      </c>
      <c r="BW61" s="363">
        <f>SUM(BW62:BW63)</f>
        <v>0</v>
      </c>
      <c r="BX61" s="487">
        <f>SUM(BX62:BX63)</f>
        <v>0</v>
      </c>
      <c r="BY61" s="486">
        <f>SUM(BZ61:CC61)</f>
        <v>0</v>
      </c>
      <c r="BZ61" s="363">
        <f>SUM(BZ62:BZ63)</f>
        <v>0</v>
      </c>
      <c r="CA61" s="363">
        <f>SUM(CA62:CA63)</f>
        <v>0</v>
      </c>
      <c r="CB61" s="363">
        <f>SUM(CB62:CB63)</f>
        <v>0</v>
      </c>
      <c r="CC61" s="487">
        <f>SUM(CC62:CC63)</f>
        <v>0</v>
      </c>
      <c r="CD61" s="486">
        <f>SUM(CE61:CH61)</f>
        <v>0</v>
      </c>
      <c r="CE61" s="363">
        <f>SUM(CE62:CE63)</f>
        <v>0</v>
      </c>
      <c r="CF61" s="363">
        <f>SUM(CF62:CF63)</f>
        <v>0</v>
      </c>
      <c r="CG61" s="363">
        <f>SUM(CG62:CG63)</f>
        <v>0</v>
      </c>
      <c r="CH61" s="487">
        <f>SUM(CH62:CH63)</f>
        <v>0</v>
      </c>
      <c r="CI61" s="486">
        <f>SUM(CJ61:CM61)</f>
        <v>0</v>
      </c>
      <c r="CJ61" s="363">
        <f>SUM(CJ62:CJ63)</f>
        <v>0</v>
      </c>
      <c r="CK61" s="363">
        <f>SUM(CK62:CK63)</f>
        <v>0</v>
      </c>
      <c r="CL61" s="363">
        <f>SUM(CL62:CL63)</f>
        <v>0</v>
      </c>
      <c r="CM61" s="487">
        <f>SUM(CM62:CM63)</f>
        <v>0</v>
      </c>
      <c r="CN61" s="486">
        <f>SUM(CO61:CR61)</f>
        <v>0</v>
      </c>
      <c r="CO61" s="363">
        <f>SUM(CO62:CO63)</f>
        <v>0</v>
      </c>
      <c r="CP61" s="363">
        <f>SUM(CP62:CP63)</f>
        <v>0</v>
      </c>
      <c r="CQ61" s="363">
        <f>SUM(CQ62:CQ63)</f>
        <v>0</v>
      </c>
      <c r="CR61" s="487">
        <f>SUM(CR62:CR63)</f>
        <v>0</v>
      </c>
      <c r="CS61" s="486">
        <f>SUM(CT61:CW61)</f>
        <v>0</v>
      </c>
      <c r="CT61" s="363">
        <f>SUM(CT62:CT63)</f>
        <v>0</v>
      </c>
      <c r="CU61" s="363">
        <f>SUM(CU62:CU63)</f>
        <v>0</v>
      </c>
      <c r="CV61" s="363">
        <f>SUM(CV62:CV63)</f>
        <v>0</v>
      </c>
      <c r="CW61" s="487">
        <f>SUM(CW62:CW63)</f>
        <v>0</v>
      </c>
    </row>
    <row r="62" spans="3:101" s="358" customFormat="1">
      <c r="C62" s="359"/>
      <c r="D62" s="367" t="s">
        <v>299</v>
      </c>
      <c r="E62" s="368"/>
      <c r="F62" s="369" t="s">
        <v>298</v>
      </c>
      <c r="G62" s="370"/>
      <c r="H62" s="370"/>
      <c r="I62" s="370"/>
      <c r="J62" s="370"/>
      <c r="K62" s="466"/>
      <c r="L62" s="370"/>
      <c r="M62" s="370"/>
      <c r="N62" s="370"/>
      <c r="O62" s="370"/>
      <c r="P62" s="466"/>
      <c r="Q62" s="370"/>
      <c r="R62" s="370"/>
      <c r="S62" s="370"/>
      <c r="T62" s="370"/>
      <c r="U62" s="370"/>
      <c r="V62" s="489"/>
      <c r="W62" s="370"/>
      <c r="X62" s="370"/>
      <c r="Y62" s="370"/>
      <c r="Z62" s="490"/>
      <c r="AA62" s="489"/>
      <c r="AB62" s="370"/>
      <c r="AC62" s="370"/>
      <c r="AD62" s="370"/>
      <c r="AE62" s="490"/>
      <c r="AF62" s="489"/>
      <c r="AG62" s="370"/>
      <c r="AH62" s="370"/>
      <c r="AI62" s="370"/>
      <c r="AJ62" s="490"/>
      <c r="AK62" s="489"/>
      <c r="AL62" s="370"/>
      <c r="AM62" s="370"/>
      <c r="AN62" s="370"/>
      <c r="AO62" s="490"/>
      <c r="AP62" s="489"/>
      <c r="AQ62" s="370"/>
      <c r="AR62" s="370"/>
      <c r="AS62" s="370"/>
      <c r="AT62" s="490"/>
      <c r="AU62" s="489"/>
      <c r="AV62" s="370"/>
      <c r="AW62" s="370"/>
      <c r="AX62" s="370"/>
      <c r="AY62" s="490"/>
      <c r="AZ62" s="489"/>
      <c r="BA62" s="370"/>
      <c r="BB62" s="370"/>
      <c r="BC62" s="370"/>
      <c r="BD62" s="490"/>
      <c r="BE62" s="489"/>
      <c r="BF62" s="370"/>
      <c r="BG62" s="370"/>
      <c r="BH62" s="370"/>
      <c r="BI62" s="490"/>
      <c r="BJ62" s="489"/>
      <c r="BK62" s="370"/>
      <c r="BL62" s="370"/>
      <c r="BM62" s="370"/>
      <c r="BN62" s="490"/>
      <c r="BO62" s="489"/>
      <c r="BP62" s="370"/>
      <c r="BQ62" s="370"/>
      <c r="BR62" s="370"/>
      <c r="BS62" s="490"/>
      <c r="BT62" s="489"/>
      <c r="BU62" s="370"/>
      <c r="BV62" s="370"/>
      <c r="BW62" s="370"/>
      <c r="BX62" s="490"/>
      <c r="BY62" s="489"/>
      <c r="BZ62" s="370"/>
      <c r="CA62" s="370"/>
      <c r="CB62" s="370"/>
      <c r="CC62" s="490"/>
      <c r="CD62" s="489"/>
      <c r="CE62" s="370"/>
      <c r="CF62" s="370"/>
      <c r="CG62" s="370"/>
      <c r="CH62" s="490"/>
      <c r="CI62" s="489"/>
      <c r="CJ62" s="370"/>
      <c r="CK62" s="370"/>
      <c r="CL62" s="370"/>
      <c r="CM62" s="490"/>
      <c r="CN62" s="489"/>
      <c r="CO62" s="370"/>
      <c r="CP62" s="370"/>
      <c r="CQ62" s="370"/>
      <c r="CR62" s="490"/>
      <c r="CS62" s="489"/>
      <c r="CT62" s="370"/>
      <c r="CU62" s="370"/>
      <c r="CV62" s="370"/>
      <c r="CW62" s="490"/>
    </row>
    <row r="63" spans="3:101" s="358" customFormat="1">
      <c r="C63" s="359"/>
      <c r="D63" s="371"/>
      <c r="E63" s="372" t="s">
        <v>218</v>
      </c>
      <c r="F63" s="373"/>
      <c r="G63" s="373"/>
      <c r="H63" s="373"/>
      <c r="I63" s="373"/>
      <c r="J63" s="373"/>
      <c r="K63" s="467"/>
      <c r="L63" s="373"/>
      <c r="M63" s="373"/>
      <c r="N63" s="373"/>
      <c r="O63" s="373"/>
      <c r="P63" s="467"/>
      <c r="Q63" s="373"/>
      <c r="R63" s="373"/>
      <c r="S63" s="373"/>
      <c r="T63" s="373"/>
      <c r="U63" s="373"/>
      <c r="V63" s="491"/>
      <c r="W63" s="373"/>
      <c r="X63" s="373"/>
      <c r="Y63" s="373"/>
      <c r="Z63" s="492"/>
      <c r="AA63" s="373"/>
      <c r="AB63" s="373"/>
      <c r="AC63" s="373"/>
      <c r="AD63" s="373"/>
      <c r="AE63" s="492"/>
      <c r="AF63" s="491"/>
      <c r="AG63" s="373"/>
      <c r="AH63" s="373"/>
      <c r="AI63" s="373"/>
      <c r="AJ63" s="492"/>
      <c r="AK63" s="491"/>
      <c r="AL63" s="373"/>
      <c r="AM63" s="373"/>
      <c r="AN63" s="373"/>
      <c r="AO63" s="492"/>
      <c r="AP63" s="491"/>
      <c r="AQ63" s="373"/>
      <c r="AR63" s="373"/>
      <c r="AS63" s="373"/>
      <c r="AT63" s="492"/>
      <c r="AU63" s="491"/>
      <c r="AV63" s="373"/>
      <c r="AW63" s="373"/>
      <c r="AX63" s="373"/>
      <c r="AY63" s="492"/>
      <c r="AZ63" s="491"/>
      <c r="BA63" s="373"/>
      <c r="BB63" s="373"/>
      <c r="BC63" s="373"/>
      <c r="BD63" s="492"/>
      <c r="BE63" s="491"/>
      <c r="BF63" s="373"/>
      <c r="BG63" s="373"/>
      <c r="BH63" s="373"/>
      <c r="BI63" s="492"/>
      <c r="BJ63" s="491"/>
      <c r="BK63" s="373"/>
      <c r="BL63" s="373"/>
      <c r="BM63" s="373"/>
      <c r="BN63" s="492"/>
      <c r="BO63" s="491"/>
      <c r="BP63" s="373"/>
      <c r="BQ63" s="373"/>
      <c r="BR63" s="373"/>
      <c r="BS63" s="492"/>
      <c r="BT63" s="491"/>
      <c r="BU63" s="373"/>
      <c r="BV63" s="373"/>
      <c r="BW63" s="373"/>
      <c r="BX63" s="492"/>
      <c r="BY63" s="491"/>
      <c r="BZ63" s="373"/>
      <c r="CA63" s="373"/>
      <c r="CB63" s="373"/>
      <c r="CC63" s="492"/>
      <c r="CD63" s="491"/>
      <c r="CE63" s="373"/>
      <c r="CF63" s="373"/>
      <c r="CG63" s="373"/>
      <c r="CH63" s="492"/>
      <c r="CI63" s="491"/>
      <c r="CJ63" s="373"/>
      <c r="CK63" s="373"/>
      <c r="CL63" s="373"/>
      <c r="CM63" s="492"/>
      <c r="CN63" s="491"/>
      <c r="CO63" s="373"/>
      <c r="CP63" s="373"/>
      <c r="CQ63" s="373"/>
      <c r="CR63" s="492"/>
      <c r="CS63" s="491"/>
      <c r="CT63" s="373"/>
      <c r="CU63" s="373"/>
      <c r="CV63" s="373"/>
      <c r="CW63" s="492"/>
    </row>
    <row r="64" spans="3:101" s="358" customFormat="1">
      <c r="C64" s="359"/>
      <c r="D64" s="360" t="s">
        <v>300</v>
      </c>
      <c r="E64" s="365" t="s">
        <v>220</v>
      </c>
      <c r="F64" s="362" t="s">
        <v>301</v>
      </c>
      <c r="G64" s="363">
        <f>SUM(H64:K64)</f>
        <v>0.63901944444444436</v>
      </c>
      <c r="H64" s="363">
        <f>SUM(H65:H68)</f>
        <v>7.5800000000000006E-2</v>
      </c>
      <c r="I64" s="363">
        <f>SUM(I65:I68)</f>
        <v>0.56321944444444438</v>
      </c>
      <c r="J64" s="363">
        <f>SUM(J65:J68)</f>
        <v>0</v>
      </c>
      <c r="K64" s="464">
        <f>SUM(K65:K68)</f>
        <v>0</v>
      </c>
      <c r="L64" s="454">
        <f>SUM(M64:P64)</f>
        <v>0.68576527777777774</v>
      </c>
      <c r="M64" s="363">
        <f>SUM(M65:M68)</f>
        <v>7.5800000000000006E-2</v>
      </c>
      <c r="N64" s="363">
        <f>SUM(N65:N68)</f>
        <v>0.60996527777777776</v>
      </c>
      <c r="O64" s="363">
        <f>SUM(O65:O68)</f>
        <v>0</v>
      </c>
      <c r="P64" s="464">
        <f>SUM(P65:P68)</f>
        <v>0</v>
      </c>
      <c r="Q64" s="454">
        <f>SUM(R64:U64)</f>
        <v>0.59302777777777782</v>
      </c>
      <c r="R64" s="363">
        <f>SUM(R65:R68)</f>
        <v>4.6866666666666668E-2</v>
      </c>
      <c r="S64" s="363">
        <f>SUM(S65:S68)</f>
        <v>0.54424444444444442</v>
      </c>
      <c r="T64" s="363">
        <f>SUM(T65:T68)</f>
        <v>1.9166666666666666E-3</v>
      </c>
      <c r="U64" s="464">
        <f>SUM(U65:U68)</f>
        <v>0</v>
      </c>
      <c r="V64" s="454">
        <f>SUM(W64:Z64)</f>
        <v>0.63927083333333323</v>
      </c>
      <c r="W64" s="363">
        <f>SUM(W65:W68)</f>
        <v>6.6155555555555551E-2</v>
      </c>
      <c r="X64" s="363">
        <f>SUM(X65:X68)</f>
        <v>0.57247638888888885</v>
      </c>
      <c r="Y64" s="363">
        <f>SUM(Y65:Y68)</f>
        <v>6.3888888888888882E-4</v>
      </c>
      <c r="Z64" s="530">
        <f>SUM(Z65:Z68)</f>
        <v>0</v>
      </c>
      <c r="AA64" s="454">
        <f>SUM(AB64:AE64)</f>
        <v>0.39321805555555556</v>
      </c>
      <c r="AB64" s="363">
        <f>SUM(AB65:AB68)</f>
        <v>2.3433333333333334E-2</v>
      </c>
      <c r="AC64" s="363">
        <f>SUM(AC65:AC68)</f>
        <v>0.36978472222222225</v>
      </c>
      <c r="AD64" s="363">
        <f>SUM(AD65:AD68)</f>
        <v>0</v>
      </c>
      <c r="AE64" s="530">
        <f>SUM(AE65:AE68)</f>
        <v>0</v>
      </c>
      <c r="AF64" s="454">
        <f>SUM(AG64:AJ64)</f>
        <v>0.43920138888888882</v>
      </c>
      <c r="AG64" s="363">
        <f>SUM(AG65:AG68)</f>
        <v>1.8366666666666667E-2</v>
      </c>
      <c r="AH64" s="363">
        <f>SUM(AH65:AH68)</f>
        <v>0.42083472222222218</v>
      </c>
      <c r="AI64" s="363">
        <f>SUM(AI65:AI68)</f>
        <v>0</v>
      </c>
      <c r="AJ64" s="487">
        <f>SUM(AJ65:AJ68)</f>
        <v>0</v>
      </c>
      <c r="AK64" s="454">
        <f>SUM(AL64:AO64)</f>
        <v>0.40758333333333335</v>
      </c>
      <c r="AL64" s="363">
        <f>SUM(AL65:AL68)</f>
        <v>7.8333333333333328E-3</v>
      </c>
      <c r="AM64" s="363">
        <f>SUM(AM65:AM68)</f>
        <v>0.39974999999999999</v>
      </c>
      <c r="AN64" s="363">
        <f>SUM(AN65:AN68)</f>
        <v>0</v>
      </c>
      <c r="AO64" s="487">
        <f>SUM(AO65:AO68)</f>
        <v>0</v>
      </c>
      <c r="AP64" s="454">
        <f>SUM(AQ64:AT64)</f>
        <v>0.41333425925925926</v>
      </c>
      <c r="AQ64" s="363">
        <f>SUM(AQ65:AQ68)</f>
        <v>1.6544444444444441E-2</v>
      </c>
      <c r="AR64" s="363">
        <f>SUM(AR65:AR68)</f>
        <v>0.39678981481481485</v>
      </c>
      <c r="AS64" s="363">
        <f>SUM(AS65:AS68)</f>
        <v>0</v>
      </c>
      <c r="AT64" s="487">
        <f>SUM(AT65:AT68)</f>
        <v>0</v>
      </c>
      <c r="AU64" s="454">
        <f>SUM(AV64:AY64)</f>
        <v>0.52630254629629625</v>
      </c>
      <c r="AV64" s="363">
        <f>SUM(AV65:AV68)</f>
        <v>4.1349999999999998E-2</v>
      </c>
      <c r="AW64" s="363">
        <f>SUM(AW65:AW68)</f>
        <v>0.48463310185185182</v>
      </c>
      <c r="AX64" s="363">
        <f>SUM(AX65:AX68)</f>
        <v>3.1944444444444441E-4</v>
      </c>
      <c r="AY64" s="487">
        <f>SUM(AY65:AY68)</f>
        <v>0</v>
      </c>
      <c r="AZ64" s="454">
        <f>SUM(BA64:BD64)</f>
        <v>0.48962916666666667</v>
      </c>
      <c r="BA64" s="363">
        <f>SUM(BA65:BA68)</f>
        <v>4.6333333333333331E-3</v>
      </c>
      <c r="BB64" s="363">
        <f>SUM(BB65:BB68)</f>
        <v>0.48499583333333335</v>
      </c>
      <c r="BC64" s="363">
        <f>SUM(BC65:BC68)</f>
        <v>0</v>
      </c>
      <c r="BD64" s="487">
        <f>SUM(BD65:BD68)</f>
        <v>0</v>
      </c>
      <c r="BE64" s="454">
        <f>SUM(BF64:BI64)</f>
        <v>0.44660972222222217</v>
      </c>
      <c r="BF64" s="363">
        <f>SUM(BF65:BF68)</f>
        <v>5.7333333333333333E-3</v>
      </c>
      <c r="BG64" s="363">
        <f>SUM(BG65:BG68)</f>
        <v>0.44087638888888886</v>
      </c>
      <c r="BH64" s="363">
        <f>SUM(BH65:BH68)</f>
        <v>0</v>
      </c>
      <c r="BI64" s="487">
        <f>SUM(BI65:BI68)</f>
        <v>0</v>
      </c>
      <c r="BJ64" s="454">
        <f>SUM(BK64:BN64)</f>
        <v>0.36990555555555549</v>
      </c>
      <c r="BK64" s="363">
        <f>SUM(BK65:BK68)</f>
        <v>1.5866666666666664E-2</v>
      </c>
      <c r="BL64" s="363">
        <f>SUM(BL65:BL68)</f>
        <v>0.35403888888888885</v>
      </c>
      <c r="BM64" s="363">
        <f>SUM(BM65:BM68)</f>
        <v>0</v>
      </c>
      <c r="BN64" s="487">
        <f>SUM(BN65:BN68)</f>
        <v>0</v>
      </c>
      <c r="BO64" s="454">
        <f>SUM(BP64:BS64)</f>
        <v>0.43538148148148148</v>
      </c>
      <c r="BP64" s="363">
        <f>SUM(BP65:BP68)</f>
        <v>8.7444444444444453E-3</v>
      </c>
      <c r="BQ64" s="363">
        <f>SUM(BQ65:BQ68)</f>
        <v>0.42663703703703704</v>
      </c>
      <c r="BR64" s="363">
        <f>SUM(BR65:BR68)</f>
        <v>0</v>
      </c>
      <c r="BS64" s="487">
        <f>SUM(BS65:BS68)</f>
        <v>0</v>
      </c>
      <c r="BT64" s="454">
        <f>SUM(BU64:BX64)</f>
        <v>0.42225694444444445</v>
      </c>
      <c r="BU64" s="363">
        <f>SUM(BU65:BU68)</f>
        <v>4.0800000000000003E-2</v>
      </c>
      <c r="BV64" s="363">
        <f>SUM(BV65:BV68)</f>
        <v>0.38145694444444445</v>
      </c>
      <c r="BW64" s="363">
        <f>SUM(BW65:BW68)</f>
        <v>0</v>
      </c>
      <c r="BX64" s="487">
        <f>SUM(BX65:BX68)</f>
        <v>0</v>
      </c>
      <c r="BY64" s="454">
        <f>SUM(BZ64:CC64)</f>
        <v>0.48151805555555555</v>
      </c>
      <c r="BZ64" s="363">
        <f>SUM(BZ65:BZ68)</f>
        <v>8.0599999999999991E-2</v>
      </c>
      <c r="CA64" s="363">
        <f>SUM(CA65:CA68)</f>
        <v>0.40091805555555554</v>
      </c>
      <c r="CB64" s="363">
        <f>SUM(CB65:CB68)</f>
        <v>0</v>
      </c>
      <c r="CC64" s="487">
        <f>SUM(CC65:CC68)</f>
        <v>0</v>
      </c>
      <c r="CD64" s="454">
        <f>SUM(CE64:CH64)</f>
        <v>0.46144999999999992</v>
      </c>
      <c r="CE64" s="363">
        <f>SUM(CE65:CE68)</f>
        <v>8.5400000000000004E-2</v>
      </c>
      <c r="CF64" s="363">
        <f>SUM(CF65:CF68)</f>
        <v>0.37604999999999994</v>
      </c>
      <c r="CG64" s="363">
        <f>SUM(CG65:CG68)</f>
        <v>0</v>
      </c>
      <c r="CH64" s="487">
        <f>SUM(CH65:CH68)</f>
        <v>0</v>
      </c>
      <c r="CI64" s="454">
        <f>SUM(CJ64:CM64)</f>
        <v>0.45507500000000001</v>
      </c>
      <c r="CJ64" s="363">
        <f>SUM(CJ65:CJ68)</f>
        <v>6.8933333333333333E-2</v>
      </c>
      <c r="CK64" s="363">
        <f>SUM(CK65:CK68)</f>
        <v>0.38614166666666666</v>
      </c>
      <c r="CL64" s="363">
        <f>SUM(CL65:CL68)</f>
        <v>0</v>
      </c>
      <c r="CM64" s="487">
        <f>SUM(CM65:CM68)</f>
        <v>0</v>
      </c>
      <c r="CN64" s="454">
        <f>SUM(CO64:CR64)</f>
        <v>0.44522824074074074</v>
      </c>
      <c r="CO64" s="363">
        <f>SUM(CO65:CO68)</f>
        <v>3.8838888888888888E-2</v>
      </c>
      <c r="CP64" s="363">
        <f>SUM(CP65:CP68)</f>
        <v>0.40638935185185188</v>
      </c>
      <c r="CQ64" s="363">
        <f>SUM(CQ65:CQ68)</f>
        <v>0</v>
      </c>
      <c r="CR64" s="487">
        <f>SUM(CR65:CR68)</f>
        <v>0</v>
      </c>
      <c r="CS64" s="454">
        <f>SUM(CT64:CW64)</f>
        <v>0.4857653935185185</v>
      </c>
      <c r="CT64" s="363">
        <f>SUM(CT65:CT68)</f>
        <v>4.0094444444444446E-2</v>
      </c>
      <c r="CU64" s="363">
        <f>SUM(CU65:CU68)</f>
        <v>0.44551122685185185</v>
      </c>
      <c r="CV64" s="363">
        <f>SUM(CV65:CV68)</f>
        <v>1.597222222222222E-4</v>
      </c>
      <c r="CW64" s="487">
        <f>SUM(CW65:CW68)</f>
        <v>0</v>
      </c>
    </row>
    <row r="65" spans="3:101" s="358" customFormat="1" ht="15">
      <c r="C65" s="359"/>
      <c r="D65" s="367" t="s">
        <v>302</v>
      </c>
      <c r="E65" s="377" t="s">
        <v>224</v>
      </c>
      <c r="F65" s="369" t="s">
        <v>301</v>
      </c>
      <c r="G65" s="379">
        <f>SUM(H65:K65)</f>
        <v>0.56321944444444438</v>
      </c>
      <c r="H65" s="380"/>
      <c r="I65" s="380">
        <f>I21/720</f>
        <v>0.56321944444444438</v>
      </c>
      <c r="J65" s="380"/>
      <c r="K65" s="468"/>
      <c r="L65" s="459">
        <f>SUM(M65:P65)</f>
        <v>0.60996527777777776</v>
      </c>
      <c r="M65" s="380"/>
      <c r="N65" s="380">
        <f>N21/720</f>
        <v>0.60996527777777776</v>
      </c>
      <c r="O65" s="380"/>
      <c r="P65" s="468"/>
      <c r="Q65" s="459">
        <f>SUM(R65:U65)</f>
        <v>0.54424444444444442</v>
      </c>
      <c r="R65" s="380"/>
      <c r="S65" s="380">
        <f>S21/720</f>
        <v>0.54424444444444442</v>
      </c>
      <c r="T65" s="380"/>
      <c r="U65" s="468"/>
      <c r="V65" s="459">
        <f>SUM(W65:Z65)</f>
        <v>0.57247638888888885</v>
      </c>
      <c r="W65" s="380"/>
      <c r="X65" s="380">
        <f>X21/2160</f>
        <v>0.57247638888888885</v>
      </c>
      <c r="Y65" s="380"/>
      <c r="Z65" s="468"/>
      <c r="AA65" s="459">
        <f>SUM(AB65:AE65)</f>
        <v>0.36978472222222225</v>
      </c>
      <c r="AB65" s="380"/>
      <c r="AC65" s="380">
        <f>AC21/720</f>
        <v>0.36978472222222225</v>
      </c>
      <c r="AD65" s="380"/>
      <c r="AE65" s="494"/>
      <c r="AF65" s="459">
        <f>SUM(AG65:AJ65)</f>
        <v>0.42083472222222218</v>
      </c>
      <c r="AG65" s="380"/>
      <c r="AH65" s="380">
        <f>AH21/720</f>
        <v>0.42083472222222218</v>
      </c>
      <c r="AI65" s="380"/>
      <c r="AJ65" s="494"/>
      <c r="AK65" s="459">
        <f>SUM(AL65:AO65)</f>
        <v>0.39974999999999999</v>
      </c>
      <c r="AL65" s="380"/>
      <c r="AM65" s="380">
        <f>AM21/720</f>
        <v>0.39974999999999999</v>
      </c>
      <c r="AN65" s="380"/>
      <c r="AO65" s="494"/>
      <c r="AP65" s="459">
        <f>SUM(AQ65:AT65)</f>
        <v>0.39678981481481485</v>
      </c>
      <c r="AQ65" s="380"/>
      <c r="AR65" s="380">
        <f>AR21/2160</f>
        <v>0.39678981481481485</v>
      </c>
      <c r="AS65" s="380"/>
      <c r="AT65" s="494"/>
      <c r="AU65" s="459">
        <f>SUM(AV65:AY65)</f>
        <v>0.48463310185185182</v>
      </c>
      <c r="AV65" s="380"/>
      <c r="AW65" s="380">
        <f>AW21/4320</f>
        <v>0.48463310185185182</v>
      </c>
      <c r="AX65" s="380"/>
      <c r="AY65" s="494"/>
      <c r="AZ65" s="459">
        <f>SUM(BA65:BD65)</f>
        <v>0.48499583333333335</v>
      </c>
      <c r="BA65" s="380"/>
      <c r="BB65" s="380">
        <f>BB21/720</f>
        <v>0.48499583333333335</v>
      </c>
      <c r="BC65" s="380"/>
      <c r="BD65" s="494"/>
      <c r="BE65" s="459">
        <f>SUM(BF65:BI65)</f>
        <v>0.44087638888888886</v>
      </c>
      <c r="BF65" s="380"/>
      <c r="BG65" s="380">
        <f>BG21/720</f>
        <v>0.44087638888888886</v>
      </c>
      <c r="BH65" s="380"/>
      <c r="BI65" s="494"/>
      <c r="BJ65" s="459">
        <f>SUM(BK65:BN65)</f>
        <v>0.35403888888888885</v>
      </c>
      <c r="BK65" s="380"/>
      <c r="BL65" s="380">
        <f>BL21/720</f>
        <v>0.35403888888888885</v>
      </c>
      <c r="BM65" s="380"/>
      <c r="BN65" s="494"/>
      <c r="BO65" s="459">
        <f>SUM(BP65:BS65)</f>
        <v>0.42663703703703704</v>
      </c>
      <c r="BP65" s="380"/>
      <c r="BQ65" s="380">
        <f>BQ21/2160</f>
        <v>0.42663703703703704</v>
      </c>
      <c r="BR65" s="380"/>
      <c r="BS65" s="494"/>
      <c r="BT65" s="459">
        <f>SUM(BU65:BX65)</f>
        <v>0.38145694444444445</v>
      </c>
      <c r="BU65" s="380"/>
      <c r="BV65" s="380">
        <f>BV21/720</f>
        <v>0.38145694444444445</v>
      </c>
      <c r="BW65" s="380"/>
      <c r="BX65" s="494"/>
      <c r="BY65" s="459">
        <f>SUM(BZ65:CC65)</f>
        <v>0.40091805555555554</v>
      </c>
      <c r="BZ65" s="380"/>
      <c r="CA65" s="380">
        <f>CA21/720</f>
        <v>0.40091805555555554</v>
      </c>
      <c r="CB65" s="380"/>
      <c r="CC65" s="494"/>
      <c r="CD65" s="459">
        <f>SUM(CE65:CH65)</f>
        <v>0.37604999999999994</v>
      </c>
      <c r="CE65" s="541"/>
      <c r="CF65" s="541">
        <f>CF21/720</f>
        <v>0.37604999999999994</v>
      </c>
      <c r="CG65" s="541"/>
      <c r="CH65" s="494"/>
      <c r="CI65" s="459">
        <f>SUM(CJ65:CM65)</f>
        <v>0.38614166666666666</v>
      </c>
      <c r="CJ65" s="380"/>
      <c r="CK65" s="380">
        <f>CK21/2160</f>
        <v>0.38614166666666666</v>
      </c>
      <c r="CL65" s="380"/>
      <c r="CM65" s="494"/>
      <c r="CN65" s="459">
        <f>SUM(CO65:CR65)</f>
        <v>0.40638935185185188</v>
      </c>
      <c r="CO65" s="380"/>
      <c r="CP65" s="380">
        <f>CP21/4320</f>
        <v>0.40638935185185188</v>
      </c>
      <c r="CQ65" s="380"/>
      <c r="CR65" s="494"/>
      <c r="CS65" s="459">
        <f>SUM(CT65:CW65)</f>
        <v>0.44551122685185185</v>
      </c>
      <c r="CT65" s="380"/>
      <c r="CU65" s="380">
        <f>CU21/8640</f>
        <v>0.44551122685185185</v>
      </c>
      <c r="CV65" s="380"/>
      <c r="CW65" s="494"/>
    </row>
    <row r="66" spans="3:101" s="358" customFormat="1">
      <c r="C66" s="359"/>
      <c r="D66" s="367"/>
      <c r="E66" s="368" t="s">
        <v>498</v>
      </c>
      <c r="F66" s="369"/>
      <c r="G66" s="379"/>
      <c r="H66" s="380">
        <f>H22/720</f>
        <v>7.5800000000000006E-2</v>
      </c>
      <c r="I66" s="380"/>
      <c r="J66" s="380"/>
      <c r="K66" s="468"/>
      <c r="L66" s="459">
        <f>SUM(M66:P66)</f>
        <v>7.5800000000000006E-2</v>
      </c>
      <c r="M66" s="380">
        <f>M22/720</f>
        <v>7.5800000000000006E-2</v>
      </c>
      <c r="N66" s="380"/>
      <c r="O66" s="380"/>
      <c r="P66" s="468"/>
      <c r="Q66" s="459">
        <f>SUM(R66:U66)</f>
        <v>4.6866666666666668E-2</v>
      </c>
      <c r="R66" s="380">
        <f>R22/720</f>
        <v>4.6866666666666668E-2</v>
      </c>
      <c r="S66" s="380"/>
      <c r="T66" s="380"/>
      <c r="U66" s="468"/>
      <c r="V66" s="459">
        <f>SUM(W66:Z66)</f>
        <v>6.6155555555555551E-2</v>
      </c>
      <c r="W66" s="380">
        <f>W22/2160</f>
        <v>6.6155555555555551E-2</v>
      </c>
      <c r="X66" s="380"/>
      <c r="Y66" s="380"/>
      <c r="Z66" s="468"/>
      <c r="AA66" s="459">
        <f>SUM(AB66:AE66)</f>
        <v>2.3433333333333334E-2</v>
      </c>
      <c r="AB66" s="380">
        <f>AB22/720</f>
        <v>2.3433333333333334E-2</v>
      </c>
      <c r="AC66" s="380"/>
      <c r="AD66" s="380"/>
      <c r="AE66" s="494"/>
      <c r="AF66" s="459">
        <f>SUM(AG66:AJ66)</f>
        <v>1.8366666666666667E-2</v>
      </c>
      <c r="AG66" s="380">
        <f>AG22/720</f>
        <v>1.8366666666666667E-2</v>
      </c>
      <c r="AH66" s="380"/>
      <c r="AI66" s="380"/>
      <c r="AJ66" s="494"/>
      <c r="AK66" s="459">
        <f>SUM(AL66:AO66)</f>
        <v>7.8333333333333328E-3</v>
      </c>
      <c r="AL66" s="541">
        <f>AL22/720</f>
        <v>7.8333333333333328E-3</v>
      </c>
      <c r="AM66" s="380"/>
      <c r="AN66" s="380"/>
      <c r="AO66" s="494"/>
      <c r="AP66" s="459">
        <f>SUM(AQ66:AT66)</f>
        <v>1.6544444444444441E-2</v>
      </c>
      <c r="AQ66" s="380">
        <f>AQ22/2160</f>
        <v>1.6544444444444441E-2</v>
      </c>
      <c r="AR66" s="380"/>
      <c r="AS66" s="380"/>
      <c r="AT66" s="494"/>
      <c r="AU66" s="459">
        <f>SUM(AV66:AY66)</f>
        <v>4.1349999999999998E-2</v>
      </c>
      <c r="AV66" s="380">
        <f>AV22/4320</f>
        <v>4.1349999999999998E-2</v>
      </c>
      <c r="AW66" s="380"/>
      <c r="AX66" s="380"/>
      <c r="AY66" s="494"/>
      <c r="AZ66" s="459">
        <f>SUM(BA66:BD66)</f>
        <v>4.6333333333333331E-3</v>
      </c>
      <c r="BA66" s="380">
        <f>BA22/720</f>
        <v>4.6333333333333331E-3</v>
      </c>
      <c r="BB66" s="380"/>
      <c r="BC66" s="380"/>
      <c r="BD66" s="494"/>
      <c r="BE66" s="459">
        <f>SUM(BF66:BI66)</f>
        <v>5.7333333333333333E-3</v>
      </c>
      <c r="BF66" s="380">
        <f>BF22/720</f>
        <v>5.7333333333333333E-3</v>
      </c>
      <c r="BG66" s="380"/>
      <c r="BH66" s="380"/>
      <c r="BI66" s="494"/>
      <c r="BJ66" s="459">
        <f>SUM(BK66:BN66)</f>
        <v>1.5866666666666664E-2</v>
      </c>
      <c r="BK66" s="380">
        <f>BK22/720</f>
        <v>1.5866666666666664E-2</v>
      </c>
      <c r="BL66" s="380"/>
      <c r="BM66" s="380"/>
      <c r="BN66" s="494"/>
      <c r="BO66" s="459">
        <f>SUM(BP66:BS66)</f>
        <v>8.7444444444444453E-3</v>
      </c>
      <c r="BP66" s="380">
        <f>BP22/2160</f>
        <v>8.7444444444444453E-3</v>
      </c>
      <c r="BQ66" s="380"/>
      <c r="BR66" s="380"/>
      <c r="BS66" s="494"/>
      <c r="BT66" s="459">
        <f>SUM(BU66:BX66)</f>
        <v>4.0800000000000003E-2</v>
      </c>
      <c r="BU66" s="380">
        <f>BU22/720</f>
        <v>4.0800000000000003E-2</v>
      </c>
      <c r="BV66" s="380"/>
      <c r="BW66" s="380"/>
      <c r="BX66" s="494"/>
      <c r="BY66" s="459">
        <f>SUM(BZ66:CC66)</f>
        <v>8.0599999999999991E-2</v>
      </c>
      <c r="BZ66" s="380">
        <f>BZ22/720</f>
        <v>8.0599999999999991E-2</v>
      </c>
      <c r="CA66" s="380"/>
      <c r="CB66" s="380"/>
      <c r="CC66" s="494"/>
      <c r="CD66" s="459">
        <f>SUM(CE66:CH66)</f>
        <v>8.5400000000000004E-2</v>
      </c>
      <c r="CE66" s="541">
        <f>CE22/720</f>
        <v>8.5400000000000004E-2</v>
      </c>
      <c r="CF66" s="541"/>
      <c r="CG66" s="541"/>
      <c r="CH66" s="494"/>
      <c r="CI66" s="459">
        <f>SUM(CJ66:CM66)</f>
        <v>6.8933333333333333E-2</v>
      </c>
      <c r="CJ66" s="380">
        <f>CJ22/2160</f>
        <v>6.8933333333333333E-2</v>
      </c>
      <c r="CK66" s="380"/>
      <c r="CL66" s="380"/>
      <c r="CM66" s="494"/>
      <c r="CN66" s="459">
        <f>SUM(CO66:CR66)</f>
        <v>3.8838888888888888E-2</v>
      </c>
      <c r="CO66" s="380">
        <f>CO22/4320</f>
        <v>3.8838888888888888E-2</v>
      </c>
      <c r="CP66" s="380"/>
      <c r="CQ66" s="380"/>
      <c r="CR66" s="494"/>
      <c r="CS66" s="459">
        <f>SUM(CT66:CW66)</f>
        <v>4.0094444444444446E-2</v>
      </c>
      <c r="CT66" s="380">
        <f>CT22/8640</f>
        <v>4.0094444444444446E-2</v>
      </c>
      <c r="CU66" s="380"/>
      <c r="CV66" s="380"/>
      <c r="CW66" s="494"/>
    </row>
    <row r="67" spans="3:101" s="358" customFormat="1" ht="14.25">
      <c r="C67" s="375" t="s">
        <v>222</v>
      </c>
      <c r="D67" s="376" t="s">
        <v>303</v>
      </c>
      <c r="E67" s="456" t="s">
        <v>514</v>
      </c>
      <c r="F67" s="378">
        <v>1261</v>
      </c>
      <c r="G67" s="379">
        <f>SUM(H67:K67)</f>
        <v>0</v>
      </c>
      <c r="H67" s="380"/>
      <c r="I67" s="380"/>
      <c r="J67" s="380">
        <f>J23/720</f>
        <v>0</v>
      </c>
      <c r="K67" s="468"/>
      <c r="L67" s="459">
        <f>SUM(M67:P67)</f>
        <v>0</v>
      </c>
      <c r="M67" s="380"/>
      <c r="N67" s="380"/>
      <c r="O67" s="380">
        <f>O23/720</f>
        <v>0</v>
      </c>
      <c r="P67" s="468"/>
      <c r="Q67" s="459">
        <f>SUM(R67:U67)</f>
        <v>1.9166666666666666E-3</v>
      </c>
      <c r="R67" s="380"/>
      <c r="S67" s="380"/>
      <c r="T67" s="380">
        <f>T23/720</f>
        <v>1.9166666666666666E-3</v>
      </c>
      <c r="U67" s="468"/>
      <c r="V67" s="459">
        <f>SUM(W67:Z67)</f>
        <v>6.3888888888888882E-4</v>
      </c>
      <c r="W67" s="380"/>
      <c r="X67" s="380"/>
      <c r="Y67" s="380">
        <f>Y23/2160</f>
        <v>6.3888888888888882E-4</v>
      </c>
      <c r="Z67" s="468"/>
      <c r="AA67" s="459">
        <f>SUM(AB67:AE67)</f>
        <v>0</v>
      </c>
      <c r="AB67" s="380"/>
      <c r="AC67" s="380"/>
      <c r="AD67" s="380">
        <f>AD23/720</f>
        <v>0</v>
      </c>
      <c r="AE67" s="494"/>
      <c r="AF67" s="459">
        <f>SUM(AG67:AJ67)</f>
        <v>0</v>
      </c>
      <c r="AG67" s="380"/>
      <c r="AH67" s="380"/>
      <c r="AI67" s="380">
        <f>AI23/720</f>
        <v>0</v>
      </c>
      <c r="AJ67" s="494"/>
      <c r="AK67" s="459">
        <f>SUM(AL67:AO67)</f>
        <v>0</v>
      </c>
      <c r="AL67" s="380"/>
      <c r="AM67" s="380"/>
      <c r="AN67" s="380">
        <f>AN23/720</f>
        <v>0</v>
      </c>
      <c r="AO67" s="494"/>
      <c r="AP67" s="459">
        <f>SUM(AQ67:AT67)</f>
        <v>0</v>
      </c>
      <c r="AQ67" s="380"/>
      <c r="AR67" s="380"/>
      <c r="AS67" s="380">
        <f>AS23/2160</f>
        <v>0</v>
      </c>
      <c r="AT67" s="494"/>
      <c r="AU67" s="459">
        <f>SUM(AV67:AY67)</f>
        <v>3.1944444444444441E-4</v>
      </c>
      <c r="AV67" s="380"/>
      <c r="AW67" s="380"/>
      <c r="AX67" s="380">
        <f>AX23/4320</f>
        <v>3.1944444444444441E-4</v>
      </c>
      <c r="AY67" s="494"/>
      <c r="AZ67" s="459">
        <f>SUM(BA67:BD67)</f>
        <v>0</v>
      </c>
      <c r="BA67" s="380"/>
      <c r="BB67" s="380"/>
      <c r="BC67" s="380">
        <f>BC23/720</f>
        <v>0</v>
      </c>
      <c r="BD67" s="494"/>
      <c r="BE67" s="459">
        <f>SUM(BF67:BI67)</f>
        <v>0</v>
      </c>
      <c r="BF67" s="380"/>
      <c r="BG67" s="380"/>
      <c r="BH67" s="380">
        <f>BH23/720</f>
        <v>0</v>
      </c>
      <c r="BI67" s="494"/>
      <c r="BJ67" s="459">
        <f>SUM(BK67:BN67)</f>
        <v>0</v>
      </c>
      <c r="BK67" s="380"/>
      <c r="BL67" s="380"/>
      <c r="BM67" s="380">
        <f>BM23/720</f>
        <v>0</v>
      </c>
      <c r="BN67" s="494"/>
      <c r="BO67" s="459">
        <f>SUM(BP67:BS67)</f>
        <v>0</v>
      </c>
      <c r="BP67" s="380"/>
      <c r="BQ67" s="380"/>
      <c r="BR67" s="380">
        <f>BR23/2160</f>
        <v>0</v>
      </c>
      <c r="BS67" s="494"/>
      <c r="BT67" s="459">
        <f>SUM(BU67:BX67)</f>
        <v>0</v>
      </c>
      <c r="BU67" s="380"/>
      <c r="BV67" s="380"/>
      <c r="BW67" s="380">
        <f>BW23/720</f>
        <v>0</v>
      </c>
      <c r="BX67" s="494"/>
      <c r="BY67" s="459">
        <f>SUM(BZ67:CC67)</f>
        <v>0</v>
      </c>
      <c r="BZ67" s="380"/>
      <c r="CA67" s="380"/>
      <c r="CB67" s="380">
        <f>CB23/720</f>
        <v>0</v>
      </c>
      <c r="CC67" s="494"/>
      <c r="CD67" s="459">
        <f>SUM(CE67:CH67)</f>
        <v>0</v>
      </c>
      <c r="CE67" s="541"/>
      <c r="CF67" s="541"/>
      <c r="CG67" s="541">
        <f>CG23/720</f>
        <v>0</v>
      </c>
      <c r="CH67" s="494"/>
      <c r="CI67" s="459">
        <f>SUM(CJ67:CM67)</f>
        <v>0</v>
      </c>
      <c r="CJ67" s="380"/>
      <c r="CK67" s="380"/>
      <c r="CL67" s="380">
        <f>CL23/2160</f>
        <v>0</v>
      </c>
      <c r="CM67" s="494"/>
      <c r="CN67" s="459">
        <f>SUM(CO67:CR67)</f>
        <v>0</v>
      </c>
      <c r="CO67" s="380"/>
      <c r="CP67" s="380"/>
      <c r="CQ67" s="380">
        <f>CQ23/4320</f>
        <v>0</v>
      </c>
      <c r="CR67" s="494"/>
      <c r="CS67" s="459">
        <f>SUM(CT67:CW67)</f>
        <v>1.597222222222222E-4</v>
      </c>
      <c r="CT67" s="380"/>
      <c r="CU67" s="380"/>
      <c r="CV67" s="617">
        <f>CV23/8640</f>
        <v>1.597222222222222E-4</v>
      </c>
      <c r="CW67" s="494"/>
    </row>
    <row r="68" spans="3:101" s="358" customFormat="1">
      <c r="C68" s="359"/>
      <c r="D68" s="371"/>
      <c r="E68" s="372" t="s">
        <v>218</v>
      </c>
      <c r="F68" s="373"/>
      <c r="G68" s="373"/>
      <c r="H68" s="373"/>
      <c r="I68" s="373"/>
      <c r="J68" s="373"/>
      <c r="K68" s="467"/>
      <c r="L68" s="373"/>
      <c r="M68" s="373"/>
      <c r="N68" s="373"/>
      <c r="O68" s="373"/>
      <c r="P68" s="467"/>
      <c r="Q68" s="373"/>
      <c r="R68" s="373"/>
      <c r="S68" s="373"/>
      <c r="T68" s="373"/>
      <c r="U68" s="373"/>
      <c r="V68" s="491"/>
      <c r="W68" s="373"/>
      <c r="X68" s="373"/>
      <c r="Y68" s="373"/>
      <c r="Z68" s="492"/>
      <c r="AA68" s="491"/>
      <c r="AB68" s="373"/>
      <c r="AC68" s="373"/>
      <c r="AD68" s="373"/>
      <c r="AE68" s="492"/>
      <c r="AF68" s="373"/>
      <c r="AG68" s="373"/>
      <c r="AH68" s="373"/>
      <c r="AI68" s="373"/>
      <c r="AJ68" s="492"/>
      <c r="AK68" s="373"/>
      <c r="AL68" s="373"/>
      <c r="AM68" s="373"/>
      <c r="AN68" s="373"/>
      <c r="AO68" s="492"/>
      <c r="AP68" s="373"/>
      <c r="AQ68" s="373"/>
      <c r="AR68" s="373"/>
      <c r="AS68" s="373"/>
      <c r="AT68" s="492"/>
      <c r="AU68" s="373"/>
      <c r="AV68" s="373"/>
      <c r="AW68" s="373"/>
      <c r="AX68" s="373"/>
      <c r="AY68" s="492"/>
      <c r="AZ68" s="373"/>
      <c r="BA68" s="373"/>
      <c r="BB68" s="373"/>
      <c r="BC68" s="373"/>
      <c r="BD68" s="492"/>
      <c r="BE68" s="373"/>
      <c r="BF68" s="373"/>
      <c r="BG68" s="373"/>
      <c r="BH68" s="373"/>
      <c r="BI68" s="492"/>
      <c r="BJ68" s="373"/>
      <c r="BK68" s="373"/>
      <c r="BL68" s="373"/>
      <c r="BM68" s="373"/>
      <c r="BN68" s="492"/>
      <c r="BO68" s="373"/>
      <c r="BP68" s="373"/>
      <c r="BQ68" s="373"/>
      <c r="BR68" s="373"/>
      <c r="BS68" s="492"/>
      <c r="BT68" s="373"/>
      <c r="BU68" s="373"/>
      <c r="BV68" s="373"/>
      <c r="BW68" s="373"/>
      <c r="BX68" s="492"/>
      <c r="BY68" s="373"/>
      <c r="BZ68" s="373"/>
      <c r="CA68" s="373"/>
      <c r="CB68" s="373"/>
      <c r="CC68" s="492"/>
      <c r="CD68" s="373"/>
      <c r="CE68" s="373"/>
      <c r="CF68" s="373"/>
      <c r="CG68" s="373"/>
      <c r="CH68" s="492"/>
      <c r="CI68" s="373"/>
      <c r="CJ68" s="373"/>
      <c r="CK68" s="373"/>
      <c r="CL68" s="373"/>
      <c r="CM68" s="492"/>
      <c r="CN68" s="373"/>
      <c r="CO68" s="373"/>
      <c r="CP68" s="373"/>
      <c r="CQ68" s="373"/>
      <c r="CR68" s="492"/>
      <c r="CS68" s="373"/>
      <c r="CT68" s="373"/>
      <c r="CU68" s="373"/>
      <c r="CV68" s="373"/>
      <c r="CW68" s="492"/>
    </row>
    <row r="69" spans="3:101" s="358" customFormat="1">
      <c r="C69" s="359"/>
      <c r="D69" s="360" t="s">
        <v>304</v>
      </c>
      <c r="E69" s="365" t="s">
        <v>226</v>
      </c>
      <c r="F69" s="362" t="s">
        <v>305</v>
      </c>
      <c r="G69" s="363">
        <f>SUM(H69:K69)</f>
        <v>23.165681944444444</v>
      </c>
      <c r="H69" s="363">
        <f>SUM(H70:H73)</f>
        <v>18.570854166666667</v>
      </c>
      <c r="I69" s="363">
        <f>SUM(I70:I73)</f>
        <v>4.5316055555555561</v>
      </c>
      <c r="J69" s="363">
        <f>SUM(J70:J73)</f>
        <v>6.3222222222222221E-2</v>
      </c>
      <c r="K69" s="464">
        <f>SUM(K70:K73)</f>
        <v>0</v>
      </c>
      <c r="L69" s="454">
        <f>SUM(M69:P69)</f>
        <v>20.69681527777778</v>
      </c>
      <c r="M69" s="363">
        <f>SUM(M70:M73)</f>
        <v>16.831956944444446</v>
      </c>
      <c r="N69" s="363">
        <f>SUM(N70:N73)</f>
        <v>3.8081055555555556</v>
      </c>
      <c r="O69" s="363">
        <f>SUM(O70:O73)</f>
        <v>5.6752777777777777E-2</v>
      </c>
      <c r="P69" s="464">
        <f>SUM(P70:P73)</f>
        <v>0</v>
      </c>
      <c r="Q69" s="363">
        <f>SUM(R69:U69)</f>
        <v>22.491933333333332</v>
      </c>
      <c r="R69" s="363">
        <f>SUM(R70:R73)</f>
        <v>18.094234722222222</v>
      </c>
      <c r="S69" s="363">
        <f>SUM(S70:S73)</f>
        <v>4.3379875000000006</v>
      </c>
      <c r="T69" s="363">
        <f>SUM(T70:T73)</f>
        <v>5.9711111111111111E-2</v>
      </c>
      <c r="U69" s="363">
        <f>SUM(U70:U73)</f>
        <v>0</v>
      </c>
      <c r="V69" s="486">
        <f>SUM(W69:Z69)</f>
        <v>22.118143518518519</v>
      </c>
      <c r="W69" s="363">
        <f>SUM(W70:W73)</f>
        <v>17.832348611111112</v>
      </c>
      <c r="X69" s="363">
        <f>SUM(X70:X73)</f>
        <v>4.2258995370370371</v>
      </c>
      <c r="Y69" s="363">
        <f>SUM(Y70:Y73)</f>
        <v>5.989537037037037E-2</v>
      </c>
      <c r="Z69" s="487">
        <f>SUM(Z70:Z73)</f>
        <v>0</v>
      </c>
      <c r="AA69" s="486">
        <f>SUM(AB69:AE69)</f>
        <v>20.330056944444443</v>
      </c>
      <c r="AB69" s="363">
        <f>SUM(AB70:AB73)</f>
        <v>16.311237500000001</v>
      </c>
      <c r="AC69" s="363">
        <f>SUM(AC70:AC73)</f>
        <v>3.8343513888888889</v>
      </c>
      <c r="AD69" s="363">
        <f>SUM(AD70:AD73)</f>
        <v>0.18446805555555557</v>
      </c>
      <c r="AE69" s="487">
        <f>SUM(AE70:AE73)</f>
        <v>0</v>
      </c>
      <c r="AF69" s="486">
        <f>SUM(AG69:AJ69)</f>
        <v>18.508163888888891</v>
      </c>
      <c r="AG69" s="363">
        <f>SUM(AG70:AG73)</f>
        <v>14.829534722222222</v>
      </c>
      <c r="AH69" s="363">
        <f>SUM(AH70:AH73)</f>
        <v>3.4858374999999997</v>
      </c>
      <c r="AI69" s="363">
        <f>SUM(AI70:AI73)</f>
        <v>0.19279166666666667</v>
      </c>
      <c r="AJ69" s="487">
        <f>SUM(AJ70:AJ73)</f>
        <v>0</v>
      </c>
      <c r="AK69" s="486">
        <f>SUM(AL69:AO69)</f>
        <v>16.173919444444444</v>
      </c>
      <c r="AL69" s="363">
        <f>SUM(AL70:AL73)</f>
        <v>13.259023611111109</v>
      </c>
      <c r="AM69" s="363">
        <f>SUM(AM70:AM73)</f>
        <v>2.7721652777777779</v>
      </c>
      <c r="AN69" s="363">
        <f>SUM(AN70:AN73)</f>
        <v>0.14273055555555555</v>
      </c>
      <c r="AO69" s="487">
        <f>SUM(AO70:AO73)</f>
        <v>0</v>
      </c>
      <c r="AP69" s="486">
        <f>SUM(AQ69:AT69)</f>
        <v>18.337380092592593</v>
      </c>
      <c r="AQ69" s="363">
        <f>SUM(AQ70:AQ73)</f>
        <v>14.799931944444443</v>
      </c>
      <c r="AR69" s="363">
        <f>SUM(AR70:AR73)</f>
        <v>3.3641180555555552</v>
      </c>
      <c r="AS69" s="363">
        <f>SUM(AS70:AS73)</f>
        <v>0.17333009259259258</v>
      </c>
      <c r="AT69" s="487">
        <f>SUM(AT70:AT73)</f>
        <v>0</v>
      </c>
      <c r="AU69" s="486">
        <f>SUM(AV69:AY69)</f>
        <v>20.227761805555556</v>
      </c>
      <c r="AV69" s="363">
        <f>SUM(AV70:AV73)</f>
        <v>16.316140277777777</v>
      </c>
      <c r="AW69" s="363">
        <f>SUM(AW70:AW73)</f>
        <v>3.7950087962962962</v>
      </c>
      <c r="AX69" s="363">
        <f>SUM(AX70:AX73)</f>
        <v>0.11661273148148148</v>
      </c>
      <c r="AY69" s="487">
        <f>SUM(AY70:AY73)</f>
        <v>0</v>
      </c>
      <c r="AZ69" s="486">
        <f>SUM(BA69:BD69)</f>
        <v>16.311812500000002</v>
      </c>
      <c r="BA69" s="363">
        <f>SUM(BA70:BA73)</f>
        <v>13.553868055555556</v>
      </c>
      <c r="BB69" s="363">
        <f>SUM(BB70:BB73)</f>
        <v>2.6159027777777775</v>
      </c>
      <c r="BC69" s="363">
        <f>SUM(BC70:BC73)</f>
        <v>0.14204166666666665</v>
      </c>
      <c r="BD69" s="487">
        <f>SUM(BD70:BD73)</f>
        <v>0</v>
      </c>
      <c r="BE69" s="486">
        <f>SUM(BF69:BI69)</f>
        <v>17.706824999999998</v>
      </c>
      <c r="BF69" s="363">
        <f>SUM(BF70:BF73)</f>
        <v>14.655069444444443</v>
      </c>
      <c r="BG69" s="363">
        <f>SUM(BG70:BG73)</f>
        <v>2.9049236111111107</v>
      </c>
      <c r="BH69" s="363">
        <f>SUM(BH70:BH73)</f>
        <v>0.14683194444444445</v>
      </c>
      <c r="BI69" s="487">
        <f>SUM(BI70:BI73)</f>
        <v>0</v>
      </c>
      <c r="BJ69" s="486">
        <f>SUM(BK69:BN69)</f>
        <v>19.79666944444444</v>
      </c>
      <c r="BK69" s="363">
        <f>SUM(BK70:BK73)</f>
        <v>16.17272361111111</v>
      </c>
      <c r="BL69" s="363">
        <f>SUM(BL70:BL73)</f>
        <v>3.4461361111111106</v>
      </c>
      <c r="BM69" s="363">
        <f>SUM(BM70:BM73)</f>
        <v>0.17780972222222222</v>
      </c>
      <c r="BN69" s="487">
        <f>SUM(BN70:BN73)</f>
        <v>0</v>
      </c>
      <c r="BO69" s="486">
        <f>SUM(BP69:BS69)</f>
        <v>17.938435648148147</v>
      </c>
      <c r="BP69" s="363">
        <f>SUM(BP70:BP73)</f>
        <v>14.793887037037036</v>
      </c>
      <c r="BQ69" s="363">
        <f>SUM(BQ70:BQ73)</f>
        <v>2.9889874999999999</v>
      </c>
      <c r="BR69" s="363">
        <f>SUM(BR70:BR73)</f>
        <v>0.15556111111111112</v>
      </c>
      <c r="BS69" s="487">
        <f>SUM(BS70:BS73)</f>
        <v>0</v>
      </c>
      <c r="BT69" s="486">
        <f>SUM(BU69:BX69)</f>
        <v>21.29270138888889</v>
      </c>
      <c r="BU69" s="363">
        <f>SUM(BU70:BU73)</f>
        <v>17.231236111111112</v>
      </c>
      <c r="BV69" s="363">
        <f>SUM(BV70:BV73)</f>
        <v>3.8490333333333338</v>
      </c>
      <c r="BW69" s="363">
        <f>SUM(BW70:BW73)</f>
        <v>0.21243194444444444</v>
      </c>
      <c r="BX69" s="487">
        <f>SUM(BX70:BX73)</f>
        <v>0</v>
      </c>
      <c r="BY69" s="486">
        <f>SUM(BZ69:CC69)</f>
        <v>22.287916666666668</v>
      </c>
      <c r="BZ69" s="363">
        <f>SUM(BZ70:BZ73)</f>
        <v>17.831477777777781</v>
      </c>
      <c r="CA69" s="363">
        <f>SUM(CA70:CA73)</f>
        <v>4.1837652777777778</v>
      </c>
      <c r="CB69" s="363">
        <f>SUM(CB70:CB73)</f>
        <v>0.2726736111111111</v>
      </c>
      <c r="CC69" s="487">
        <f>SUM(CC70:CC73)</f>
        <v>0</v>
      </c>
      <c r="CD69" s="486">
        <f>SUM(CE69:CH69)</f>
        <v>24.187554166666665</v>
      </c>
      <c r="CE69" s="363">
        <f>SUM(CE70:CE73)</f>
        <v>19.120940277777777</v>
      </c>
      <c r="CF69" s="363">
        <f>SUM(CF70:CF73)</f>
        <v>4.7372444444444444</v>
      </c>
      <c r="CG69" s="363">
        <f>SUM(CG70:CG73)</f>
        <v>0.32936944444444444</v>
      </c>
      <c r="CH69" s="487">
        <f>SUM(CH70:CH73)</f>
        <v>0</v>
      </c>
      <c r="CI69" s="486">
        <f>SUM(CJ69:CM69)</f>
        <v>22.589390740740743</v>
      </c>
      <c r="CJ69" s="363">
        <f>SUM(CJ70:CJ72)</f>
        <v>18.061218055555557</v>
      </c>
      <c r="CK69" s="363">
        <f>SUM(CK70:CK72)</f>
        <v>4.2566810185185187</v>
      </c>
      <c r="CL69" s="363">
        <f>SUM(CL70:CL72)</f>
        <v>0.27149166666666669</v>
      </c>
      <c r="CM69" s="363">
        <f>SUM(CM70:CM72)</f>
        <v>0</v>
      </c>
      <c r="CN69" s="486">
        <f>SUM(CO69:CR69)</f>
        <v>20.263913194444442</v>
      </c>
      <c r="CO69" s="363">
        <f>SUM(CO70:CO73)</f>
        <v>16.427552546296294</v>
      </c>
      <c r="CP69" s="363">
        <f>SUM(CP70:CP73)</f>
        <v>3.6228342592592595</v>
      </c>
      <c r="CQ69" s="363">
        <f>SUM(CQ70:CQ73)</f>
        <v>0.21352638888888889</v>
      </c>
      <c r="CR69" s="487">
        <f>SUM(CR70:CR73)</f>
        <v>0</v>
      </c>
      <c r="CS69" s="486">
        <f>SUM(CT69:CW69)</f>
        <v>20.245837500000004</v>
      </c>
      <c r="CT69" s="363">
        <f>SUM(CT70:CT73)</f>
        <v>16.371846412037041</v>
      </c>
      <c r="CU69" s="363">
        <f>SUM(CU70:CU73)</f>
        <v>3.7089215277777781</v>
      </c>
      <c r="CV69" s="363">
        <f>SUM(CV70:CV73)</f>
        <v>0.16506956018518518</v>
      </c>
      <c r="CW69" s="487">
        <f>SUM(CW70:CW73)</f>
        <v>0</v>
      </c>
    </row>
    <row r="70" spans="3:101" s="358" customFormat="1">
      <c r="C70" s="359"/>
      <c r="D70" s="367" t="s">
        <v>306</v>
      </c>
      <c r="E70" s="368"/>
      <c r="F70" s="369" t="s">
        <v>305</v>
      </c>
      <c r="G70" s="370"/>
      <c r="H70" s="370"/>
      <c r="I70" s="370"/>
      <c r="J70" s="370"/>
      <c r="K70" s="466"/>
      <c r="L70" s="370"/>
      <c r="M70" s="370"/>
      <c r="N70" s="370"/>
      <c r="O70" s="370"/>
      <c r="P70" s="466"/>
      <c r="Q70" s="370"/>
      <c r="R70" s="370"/>
      <c r="S70" s="370"/>
      <c r="T70" s="370"/>
      <c r="U70" s="370"/>
      <c r="V70" s="489"/>
      <c r="W70" s="370"/>
      <c r="X70" s="370"/>
      <c r="Y70" s="370"/>
      <c r="Z70" s="490"/>
      <c r="AA70" s="489"/>
      <c r="AB70" s="370"/>
      <c r="AC70" s="370"/>
      <c r="AD70" s="370"/>
      <c r="AE70" s="490"/>
      <c r="AF70" s="489"/>
      <c r="AG70" s="370"/>
      <c r="AH70" s="370"/>
      <c r="AI70" s="370"/>
      <c r="AJ70" s="490"/>
      <c r="AK70" s="489"/>
      <c r="AL70" s="370"/>
      <c r="AM70" s="370"/>
      <c r="AN70" s="370"/>
      <c r="AO70" s="490"/>
      <c r="AP70" s="489"/>
      <c r="AQ70" s="370"/>
      <c r="AR70" s="370"/>
      <c r="AS70" s="370"/>
      <c r="AT70" s="490"/>
      <c r="AU70" s="489"/>
      <c r="AV70" s="370"/>
      <c r="AW70" s="370"/>
      <c r="AX70" s="370"/>
      <c r="AY70" s="490"/>
      <c r="AZ70" s="489"/>
      <c r="BA70" s="370"/>
      <c r="BB70" s="370"/>
      <c r="BC70" s="370"/>
      <c r="BD70" s="490"/>
      <c r="BE70" s="489"/>
      <c r="BF70" s="370"/>
      <c r="BG70" s="370"/>
      <c r="BH70" s="370"/>
      <c r="BI70" s="490"/>
      <c r="BJ70" s="489"/>
      <c r="BK70" s="370"/>
      <c r="BL70" s="370"/>
      <c r="BM70" s="370"/>
      <c r="BN70" s="490"/>
      <c r="BO70" s="489"/>
      <c r="BP70" s="370"/>
      <c r="BQ70" s="370"/>
      <c r="BR70" s="370"/>
      <c r="BS70" s="490"/>
      <c r="BT70" s="489"/>
      <c r="BU70" s="370"/>
      <c r="BV70" s="370"/>
      <c r="BW70" s="370"/>
      <c r="BX70" s="490"/>
      <c r="BY70" s="489"/>
      <c r="BZ70" s="370"/>
      <c r="CA70" s="370"/>
      <c r="CB70" s="370"/>
      <c r="CC70" s="490"/>
      <c r="CD70" s="489"/>
      <c r="CE70" s="370"/>
      <c r="CF70" s="370"/>
      <c r="CG70" s="370"/>
      <c r="CH70" s="490"/>
      <c r="CI70" s="489"/>
      <c r="CJ70" s="370"/>
      <c r="CK70" s="370"/>
      <c r="CL70" s="370"/>
      <c r="CM70" s="490"/>
      <c r="CN70" s="489"/>
      <c r="CO70" s="370"/>
      <c r="CP70" s="370"/>
      <c r="CQ70" s="370"/>
      <c r="CR70" s="490"/>
      <c r="CS70" s="489"/>
      <c r="CT70" s="370"/>
      <c r="CU70" s="370"/>
      <c r="CV70" s="370"/>
      <c r="CW70" s="490"/>
    </row>
    <row r="71" spans="3:101" s="358" customFormat="1" ht="15">
      <c r="C71" s="375" t="s">
        <v>222</v>
      </c>
      <c r="D71" s="376" t="s">
        <v>307</v>
      </c>
      <c r="E71" s="377" t="s">
        <v>230</v>
      </c>
      <c r="F71" s="378">
        <v>1461</v>
      </c>
      <c r="G71" s="379">
        <f>SUM(H71:K71)</f>
        <v>21.225959722222221</v>
      </c>
      <c r="H71" s="380">
        <f>H27/720</f>
        <v>17.414270833333333</v>
      </c>
      <c r="I71" s="380">
        <f>I27/720</f>
        <v>3.7484666666666668</v>
      </c>
      <c r="J71" s="380">
        <f>J27/720</f>
        <v>6.3222222222222221E-2</v>
      </c>
      <c r="K71" s="468"/>
      <c r="L71" s="459">
        <f>SUM(M71:P71)</f>
        <v>18.94401666666667</v>
      </c>
      <c r="M71" s="380">
        <f>M27/720</f>
        <v>15.789166666666668</v>
      </c>
      <c r="N71" s="380">
        <f>N27/720</f>
        <v>3.0980972222222225</v>
      </c>
      <c r="O71" s="380">
        <f>O27/720</f>
        <v>5.6752777777777777E-2</v>
      </c>
      <c r="P71" s="468"/>
      <c r="Q71" s="379">
        <f>SUM(R71:U71)</f>
        <v>20.462887499999997</v>
      </c>
      <c r="R71" s="380">
        <f>R27/720</f>
        <v>16.984449999999999</v>
      </c>
      <c r="S71" s="380">
        <f>S27/720</f>
        <v>3.418726388888889</v>
      </c>
      <c r="T71" s="380">
        <f>T27/720</f>
        <v>5.9711111111111111E-2</v>
      </c>
      <c r="U71" s="380">
        <f>U27/720</f>
        <v>0</v>
      </c>
      <c r="V71" s="493">
        <f>SUM(W71:Z71)</f>
        <v>20.210954629629633</v>
      </c>
      <c r="W71" s="380">
        <f>W27/2160</f>
        <v>16.729295833333335</v>
      </c>
      <c r="X71" s="380">
        <f>X27/2160</f>
        <v>3.421763425925926</v>
      </c>
      <c r="Y71" s="380">
        <f>Y27/2160</f>
        <v>5.989537037037037E-2</v>
      </c>
      <c r="Z71" s="380">
        <f>Z27/2160</f>
        <v>0</v>
      </c>
      <c r="AA71" s="493">
        <f>SUM(AB71:AE71)</f>
        <v>18.653308333333332</v>
      </c>
      <c r="AB71" s="380">
        <f>AB27/720</f>
        <v>15.330987499999999</v>
      </c>
      <c r="AC71" s="380">
        <f>AC27/720</f>
        <v>3.1378527777777778</v>
      </c>
      <c r="AD71" s="380">
        <f>AD27/720</f>
        <v>0.18446805555555557</v>
      </c>
      <c r="AE71" s="494">
        <f>AE27/720</f>
        <v>0</v>
      </c>
      <c r="AF71" s="493">
        <f>SUM(AG71:AJ71)</f>
        <v>17.044456944444445</v>
      </c>
      <c r="AG71" s="380">
        <f>AG27/720</f>
        <v>13.987265277777778</v>
      </c>
      <c r="AH71" s="380">
        <f>AH27/720</f>
        <v>2.8643999999999998</v>
      </c>
      <c r="AI71" s="380">
        <f>AI27/720</f>
        <v>0.19279166666666667</v>
      </c>
      <c r="AJ71" s="494">
        <f>AJ27/720</f>
        <v>0</v>
      </c>
      <c r="AK71" s="493">
        <f>SUM(AL71:AO71)</f>
        <v>14.866474999999999</v>
      </c>
      <c r="AL71" s="380">
        <f>AL27/720</f>
        <v>12.50257361111111</v>
      </c>
      <c r="AM71" s="380">
        <f>AM27/720</f>
        <v>2.2211708333333333</v>
      </c>
      <c r="AN71" s="380">
        <f>AN27/720</f>
        <v>0.14273055555555555</v>
      </c>
      <c r="AO71" s="494">
        <f>AO27/720</f>
        <v>0</v>
      </c>
      <c r="AP71" s="493">
        <f>SUM(AQ71:AT71)</f>
        <v>16.854746759259257</v>
      </c>
      <c r="AQ71" s="380">
        <f>AQ27/2160</f>
        <v>13.940275462962962</v>
      </c>
      <c r="AR71" s="380">
        <f>AR27/2160</f>
        <v>2.7411412037037035</v>
      </c>
      <c r="AS71" s="380">
        <f>AS27/2160</f>
        <v>0.17333009259259258</v>
      </c>
      <c r="AT71" s="380">
        <f>AT27/2160</f>
        <v>0</v>
      </c>
      <c r="AU71" s="493">
        <f>SUM(AV71:AY71)</f>
        <v>18.532850694444445</v>
      </c>
      <c r="AV71" s="380">
        <f>AV27/4320</f>
        <v>15.334785648148149</v>
      </c>
      <c r="AW71" s="380">
        <f>AW27/4320</f>
        <v>3.0814523148148147</v>
      </c>
      <c r="AX71" s="380">
        <f>AX27/4320</f>
        <v>0.11661273148148148</v>
      </c>
      <c r="AY71" s="380">
        <f>AY27/4320</f>
        <v>0</v>
      </c>
      <c r="AZ71" s="493">
        <f>SUM(BA71:BD71)</f>
        <v>14.938216666666669</v>
      </c>
      <c r="BA71" s="380">
        <f>BA27/720</f>
        <v>12.797148611111112</v>
      </c>
      <c r="BB71" s="380">
        <f>BB27/720</f>
        <v>1.9990263888888888</v>
      </c>
      <c r="BC71" s="380">
        <f>BC27/720</f>
        <v>0.14204166666666665</v>
      </c>
      <c r="BD71" s="494">
        <f>BD27/720</f>
        <v>0</v>
      </c>
      <c r="BE71" s="493">
        <f>SUM(BF71:BI71)</f>
        <v>16.153016666666666</v>
      </c>
      <c r="BF71" s="380">
        <f>BF27/720</f>
        <v>13.811480555555555</v>
      </c>
      <c r="BG71" s="380">
        <f>BG27/720</f>
        <v>2.1947041666666665</v>
      </c>
      <c r="BH71" s="380">
        <f>BH27/720</f>
        <v>0.14683194444444445</v>
      </c>
      <c r="BI71" s="494">
        <f>BI27/720</f>
        <v>0</v>
      </c>
      <c r="BJ71" s="493">
        <f>SUM(BK71:BN71)</f>
        <v>18.194540277777776</v>
      </c>
      <c r="BK71" s="380">
        <f>BK27/720</f>
        <v>15.243943055555555</v>
      </c>
      <c r="BL71" s="380">
        <f>BL27/720</f>
        <v>2.7727874999999997</v>
      </c>
      <c r="BM71" s="380">
        <f>BM27/720</f>
        <v>0.17780972222222222</v>
      </c>
      <c r="BN71" s="494">
        <f>BN27/720</f>
        <v>0</v>
      </c>
      <c r="BO71" s="493">
        <f>SUM(BP71:BS71)</f>
        <v>16.428591203703704</v>
      </c>
      <c r="BP71" s="380">
        <f>BP27/2160</f>
        <v>13.950857407407407</v>
      </c>
      <c r="BQ71" s="380">
        <f>BQ27/2160</f>
        <v>2.3221726851851852</v>
      </c>
      <c r="BR71" s="380">
        <f>BR27/2160</f>
        <v>0.15556111111111112</v>
      </c>
      <c r="BS71" s="380">
        <f>BS27/2160</f>
        <v>0</v>
      </c>
      <c r="BT71" s="493">
        <f>SUM(BU71:BX71)</f>
        <v>19.601377777777778</v>
      </c>
      <c r="BU71" s="380">
        <f>BU27/720</f>
        <v>16.246062500000001</v>
      </c>
      <c r="BV71" s="380">
        <f>BV27/720</f>
        <v>3.1428833333333337</v>
      </c>
      <c r="BW71" s="380">
        <f>BW27/720</f>
        <v>0.21243194444444444</v>
      </c>
      <c r="BX71" s="494">
        <f>BX27/720</f>
        <v>0</v>
      </c>
      <c r="BY71" s="493">
        <f>SUM(BZ71:CC71)</f>
        <v>20.691041666666667</v>
      </c>
      <c r="BZ71" s="380">
        <f>BZ27/720</f>
        <v>16.949670833333336</v>
      </c>
      <c r="CA71" s="380">
        <f>CA27/720</f>
        <v>3.4686972222222221</v>
      </c>
      <c r="CB71" s="380">
        <f>CB27/720</f>
        <v>0.2726736111111111</v>
      </c>
      <c r="CC71" s="494">
        <f>CC27/720</f>
        <v>0</v>
      </c>
      <c r="CD71" s="493">
        <f>SUM(CE71:CH71)</f>
        <v>22.394754166666669</v>
      </c>
      <c r="CE71" s="541">
        <f>CE27/720</f>
        <v>18.106984722222222</v>
      </c>
      <c r="CF71" s="541">
        <f>CF27/720</f>
        <v>3.9583999999999997</v>
      </c>
      <c r="CG71" s="541">
        <f>CG27/720</f>
        <v>0.32936944444444444</v>
      </c>
      <c r="CH71" s="494">
        <f>CH27/720</f>
        <v>0</v>
      </c>
      <c r="CI71" s="493">
        <f>SUM(CJ71:CM71)</f>
        <v>20.895724537037037</v>
      </c>
      <c r="CJ71" s="380">
        <f>CJ27/2160</f>
        <v>17.100906018518518</v>
      </c>
      <c r="CK71" s="380">
        <f>CK27/2160</f>
        <v>3.5233268518518521</v>
      </c>
      <c r="CL71" s="380">
        <f>CL27/2160</f>
        <v>0.27149166666666669</v>
      </c>
      <c r="CM71" s="494">
        <f>CM27/2160</f>
        <v>0</v>
      </c>
      <c r="CN71" s="493">
        <f>SUM(CO71:CR71)</f>
        <v>18.662157870370368</v>
      </c>
      <c r="CO71" s="380">
        <f>CO27/4320</f>
        <v>15.525881712962962</v>
      </c>
      <c r="CP71" s="380">
        <f>CP27/4320</f>
        <v>2.9227497685185186</v>
      </c>
      <c r="CQ71" s="380">
        <f>CQ27/4320</f>
        <v>0.21352638888888889</v>
      </c>
      <c r="CR71" s="380">
        <f>CR27/4320</f>
        <v>0</v>
      </c>
      <c r="CS71" s="493">
        <f>SUM(CT71:CW71)</f>
        <v>18.59750428240741</v>
      </c>
      <c r="CT71" s="380">
        <f>CT27/8640</f>
        <v>15.430333680555558</v>
      </c>
      <c r="CU71" s="380">
        <f>CU27/8640</f>
        <v>3.0021010416666667</v>
      </c>
      <c r="CV71" s="380">
        <f>CV27/8640</f>
        <v>0.16506956018518518</v>
      </c>
      <c r="CW71" s="380">
        <f>CW27/8640</f>
        <v>0</v>
      </c>
    </row>
    <row r="72" spans="3:101" s="358" customFormat="1" ht="30">
      <c r="C72" s="375" t="s">
        <v>222</v>
      </c>
      <c r="D72" s="376" t="s">
        <v>308</v>
      </c>
      <c r="E72" s="377" t="s">
        <v>232</v>
      </c>
      <c r="F72" s="378">
        <v>1462</v>
      </c>
      <c r="G72" s="379">
        <f>SUM(H72:K72)</f>
        <v>1.9397222222222221</v>
      </c>
      <c r="H72" s="380">
        <f>H28/720</f>
        <v>1.1565833333333333</v>
      </c>
      <c r="I72" s="380">
        <f>I28/720</f>
        <v>0.78313888888888894</v>
      </c>
      <c r="J72" s="380"/>
      <c r="K72" s="468"/>
      <c r="L72" s="459">
        <f>SUM(M72:P72)</f>
        <v>1.7527986111111111</v>
      </c>
      <c r="M72" s="380">
        <f>M28/720</f>
        <v>1.0427902777777778</v>
      </c>
      <c r="N72" s="380">
        <f>N28/720</f>
        <v>0.71000833333333335</v>
      </c>
      <c r="O72" s="380"/>
      <c r="P72" s="468"/>
      <c r="Q72" s="379">
        <f>SUM(R72:U72)</f>
        <v>2.0290458333333334</v>
      </c>
      <c r="R72" s="380">
        <f>R28/720</f>
        <v>1.1097847222222221</v>
      </c>
      <c r="S72" s="380">
        <f>S28/720</f>
        <v>0.9192611111111112</v>
      </c>
      <c r="T72" s="380"/>
      <c r="U72" s="380"/>
      <c r="V72" s="493">
        <f>SUM(W72:Z72)</f>
        <v>1.9071888888888888</v>
      </c>
      <c r="W72" s="380">
        <f>W28/2160</f>
        <v>1.1030527777777779</v>
      </c>
      <c r="X72" s="380">
        <f>X28/2160</f>
        <v>0.80413611111111105</v>
      </c>
      <c r="Y72" s="380"/>
      <c r="Z72" s="494"/>
      <c r="AA72" s="493">
        <f>SUM(AB72:AE72)</f>
        <v>1.676748611111111</v>
      </c>
      <c r="AB72" s="380">
        <f>AB28/720</f>
        <v>0.98024999999999995</v>
      </c>
      <c r="AC72" s="380">
        <f>AC28/720</f>
        <v>0.69649861111111111</v>
      </c>
      <c r="AD72" s="380"/>
      <c r="AE72" s="494"/>
      <c r="AF72" s="493">
        <f>SUM(AG72:AJ72)</f>
        <v>1.4637069444444444</v>
      </c>
      <c r="AG72" s="380">
        <f>AG28/720</f>
        <v>0.8422694444444444</v>
      </c>
      <c r="AH72" s="380">
        <f>AH28/720</f>
        <v>0.62143749999999998</v>
      </c>
      <c r="AI72" s="380"/>
      <c r="AJ72" s="494"/>
      <c r="AK72" s="493">
        <f>SUM(AL72:AO72)</f>
        <v>1.3074444444444444</v>
      </c>
      <c r="AL72" s="380">
        <f>AL28/720</f>
        <v>0.75644999999999996</v>
      </c>
      <c r="AM72" s="380">
        <f>AM28/720</f>
        <v>0.55099444444444445</v>
      </c>
      <c r="AN72" s="380"/>
      <c r="AO72" s="494"/>
      <c r="AP72" s="493">
        <f>SUM(AQ72:AT72)</f>
        <v>1.4826333333333332</v>
      </c>
      <c r="AQ72" s="380">
        <f>AQ28/2160</f>
        <v>0.85965648148148144</v>
      </c>
      <c r="AR72" s="380">
        <f>AR28/2160</f>
        <v>0.62297685185185192</v>
      </c>
      <c r="AS72" s="380"/>
      <c r="AT72" s="494"/>
      <c r="AU72" s="493">
        <f>SUM(AV72:AY72)</f>
        <v>1.6949111111111113</v>
      </c>
      <c r="AV72" s="380">
        <f>AV28/4320</f>
        <v>0.98135462962962972</v>
      </c>
      <c r="AW72" s="380">
        <f>AW28/4320</f>
        <v>0.71355648148148143</v>
      </c>
      <c r="AX72" s="380"/>
      <c r="AY72" s="494"/>
      <c r="AZ72" s="493">
        <f>SUM(BA72:BD72)</f>
        <v>1.3735958333333333</v>
      </c>
      <c r="BA72" s="380">
        <f>BA28/720</f>
        <v>0.75671944444444439</v>
      </c>
      <c r="BB72" s="380">
        <f>BB28/720</f>
        <v>0.61687638888888885</v>
      </c>
      <c r="BC72" s="380"/>
      <c r="BD72" s="494"/>
      <c r="BE72" s="493">
        <f>SUM(BF72:BI72)</f>
        <v>1.5538083333333335</v>
      </c>
      <c r="BF72" s="380">
        <f>BF28/720</f>
        <v>0.84358888888888894</v>
      </c>
      <c r="BG72" s="380">
        <f>BG28/720</f>
        <v>0.7102194444444444</v>
      </c>
      <c r="BH72" s="380"/>
      <c r="BI72" s="494"/>
      <c r="BJ72" s="493">
        <f>SUM(BK72:BN72)</f>
        <v>1.6021291666666666</v>
      </c>
      <c r="BK72" s="380">
        <f>BK28/720</f>
        <v>0.9287805555555555</v>
      </c>
      <c r="BL72" s="380">
        <f>BL28/720</f>
        <v>0.67334861111111111</v>
      </c>
      <c r="BM72" s="380"/>
      <c r="BN72" s="494"/>
      <c r="BO72" s="493">
        <f>SUM(BP72:BS72)</f>
        <v>1.5098444444444443</v>
      </c>
      <c r="BP72" s="380">
        <f>BP28/2160</f>
        <v>0.84302962962962957</v>
      </c>
      <c r="BQ72" s="380">
        <f>BQ28/2160</f>
        <v>0.66681481481481475</v>
      </c>
      <c r="BR72" s="380"/>
      <c r="BS72" s="494"/>
      <c r="BT72" s="493">
        <f>SUM(BU72:BX72)</f>
        <v>1.6913236111111112</v>
      </c>
      <c r="BU72" s="380">
        <f>BU28/720</f>
        <v>0.98517361111111112</v>
      </c>
      <c r="BV72" s="380">
        <f>BV28/720</f>
        <v>0.70614999999999994</v>
      </c>
      <c r="BW72" s="380"/>
      <c r="BX72" s="494"/>
      <c r="BY72" s="493">
        <f>SUM(BZ72:CC72)</f>
        <v>1.596875</v>
      </c>
      <c r="BZ72" s="380">
        <f>BZ28/720</f>
        <v>0.88180694444444441</v>
      </c>
      <c r="CA72" s="380">
        <f>CA28/720</f>
        <v>0.71506805555555564</v>
      </c>
      <c r="CB72" s="380"/>
      <c r="CC72" s="494"/>
      <c r="CD72" s="493">
        <f>SUM(CE72:CH72)</f>
        <v>1.7927999999999999</v>
      </c>
      <c r="CE72" s="541">
        <f>CE28/720</f>
        <v>1.0139555555555555</v>
      </c>
      <c r="CF72" s="541">
        <f>CF28/720</f>
        <v>0.77884444444444445</v>
      </c>
      <c r="CG72" s="541"/>
      <c r="CH72" s="494"/>
      <c r="CI72" s="493">
        <f>SUM(CJ72:CM72)</f>
        <v>1.6936662037037036</v>
      </c>
      <c r="CJ72" s="380">
        <f>CJ28/2160</f>
        <v>0.96031203703703694</v>
      </c>
      <c r="CK72" s="380">
        <f>CK28/2160</f>
        <v>0.73335416666666675</v>
      </c>
      <c r="CL72" s="380"/>
      <c r="CM72" s="494"/>
      <c r="CN72" s="493">
        <f>SUM(CO72:CR72)</f>
        <v>1.6017553240740741</v>
      </c>
      <c r="CO72" s="380">
        <f>CO28/4320</f>
        <v>0.90167083333333331</v>
      </c>
      <c r="CP72" s="380">
        <f>CP28/4320</f>
        <v>0.70008449074074064</v>
      </c>
      <c r="CQ72" s="380"/>
      <c r="CR72" s="494"/>
      <c r="CS72" s="493">
        <f>SUM(CT72:CW72)</f>
        <v>1.6483332175925927</v>
      </c>
      <c r="CT72" s="380">
        <f>CT28/8640</f>
        <v>0.94151273148148151</v>
      </c>
      <c r="CU72" s="380">
        <f>CU28/8640</f>
        <v>0.70682048611111115</v>
      </c>
      <c r="CV72" s="380"/>
      <c r="CW72" s="494"/>
    </row>
    <row r="73" spans="3:101" s="358" customFormat="1">
      <c r="C73" s="359"/>
      <c r="D73" s="371"/>
      <c r="E73" s="372" t="s">
        <v>218</v>
      </c>
      <c r="F73" s="373"/>
      <c r="G73" s="373"/>
      <c r="H73" s="373"/>
      <c r="I73" s="373"/>
      <c r="J73" s="373"/>
      <c r="K73" s="467"/>
      <c r="L73" s="373"/>
      <c r="M73" s="373"/>
      <c r="N73" s="373"/>
      <c r="O73" s="373"/>
      <c r="P73" s="467"/>
      <c r="Q73" s="373"/>
      <c r="R73" s="373"/>
      <c r="S73" s="373"/>
      <c r="T73" s="373"/>
      <c r="U73" s="373"/>
      <c r="V73" s="491"/>
      <c r="W73" s="373"/>
      <c r="X73" s="373"/>
      <c r="Y73" s="373"/>
      <c r="Z73" s="492"/>
      <c r="AA73" s="491"/>
      <c r="AB73" s="373"/>
      <c r="AC73" s="373"/>
      <c r="AD73" s="373"/>
      <c r="AE73" s="492"/>
      <c r="AF73" s="491"/>
      <c r="AG73" s="373"/>
      <c r="AH73" s="373"/>
      <c r="AI73" s="373"/>
      <c r="AJ73" s="492"/>
      <c r="AK73" s="491"/>
      <c r="AL73" s="373"/>
      <c r="AM73" s="373"/>
      <c r="AN73" s="373"/>
      <c r="AO73" s="492"/>
      <c r="AP73" s="491"/>
      <c r="AQ73" s="373"/>
      <c r="AR73" s="373"/>
      <c r="AS73" s="373"/>
      <c r="AT73" s="492"/>
      <c r="AU73" s="491"/>
      <c r="AV73" s="373"/>
      <c r="AW73" s="373"/>
      <c r="AX73" s="373"/>
      <c r="AY73" s="492"/>
      <c r="AZ73" s="491"/>
      <c r="BA73" s="373"/>
      <c r="BB73" s="373"/>
      <c r="BC73" s="373"/>
      <c r="BD73" s="492"/>
      <c r="BE73" s="491"/>
      <c r="BF73" s="373"/>
      <c r="BG73" s="373"/>
      <c r="BH73" s="373"/>
      <c r="BI73" s="492"/>
      <c r="BJ73" s="491"/>
      <c r="BK73" s="373"/>
      <c r="BL73" s="373"/>
      <c r="BM73" s="373"/>
      <c r="BN73" s="492"/>
      <c r="BO73" s="491"/>
      <c r="BP73" s="373"/>
      <c r="BQ73" s="373"/>
      <c r="BR73" s="373"/>
      <c r="BS73" s="492"/>
      <c r="BT73" s="491"/>
      <c r="BU73" s="373"/>
      <c r="BV73" s="373"/>
      <c r="BW73" s="373"/>
      <c r="BX73" s="492"/>
      <c r="BY73" s="491"/>
      <c r="BZ73" s="373"/>
      <c r="CA73" s="373"/>
      <c r="CB73" s="373"/>
      <c r="CC73" s="492"/>
      <c r="CD73" s="491"/>
      <c r="CE73" s="373"/>
      <c r="CF73" s="373"/>
      <c r="CG73" s="373"/>
      <c r="CH73" s="492"/>
      <c r="CI73" s="491"/>
      <c r="CJ73" s="373"/>
      <c r="CK73" s="373"/>
      <c r="CL73" s="373"/>
      <c r="CM73" s="492"/>
      <c r="CN73" s="491"/>
      <c r="CO73" s="373"/>
      <c r="CP73" s="373"/>
      <c r="CQ73" s="373"/>
      <c r="CR73" s="492"/>
      <c r="CS73" s="491"/>
      <c r="CT73" s="373"/>
      <c r="CU73" s="373"/>
      <c r="CV73" s="373"/>
      <c r="CW73" s="492"/>
    </row>
    <row r="74" spans="3:101" s="358" customFormat="1">
      <c r="C74" s="359"/>
      <c r="D74" s="360" t="s">
        <v>309</v>
      </c>
      <c r="E74" s="361" t="s">
        <v>9</v>
      </c>
      <c r="F74" s="362" t="s">
        <v>310</v>
      </c>
      <c r="G74" s="363">
        <f t="shared" ref="G74:G86" si="38">SUM(H74:K74)</f>
        <v>4.0946986111111077</v>
      </c>
      <c r="H74" s="363">
        <f>H76+H77+H78</f>
        <v>0</v>
      </c>
      <c r="I74" s="363">
        <f>I75+I77+I78</f>
        <v>0</v>
      </c>
      <c r="J74" s="363">
        <f>J75+J76+J78</f>
        <v>3.3460694444444448</v>
      </c>
      <c r="K74" s="464">
        <f>K75+K76+K77</f>
        <v>0.74862916666666335</v>
      </c>
      <c r="L74" s="454">
        <f t="shared" ref="L74:L86" si="39">SUM(M74:P74)</f>
        <v>3.598975000000002</v>
      </c>
      <c r="M74" s="363">
        <f>M76+M77+M78</f>
        <v>0</v>
      </c>
      <c r="N74" s="363">
        <f>N75+N77+N78</f>
        <v>0</v>
      </c>
      <c r="O74" s="363">
        <f>O75+O76+O78</f>
        <v>2.9056833333333332</v>
      </c>
      <c r="P74" s="464">
        <f>P75+P76+P77</f>
        <v>0.69329166666666864</v>
      </c>
      <c r="Q74" s="363">
        <f t="shared" ref="Q74:Q86" si="40">SUM(R74:U74)</f>
        <v>3.9567374999999969</v>
      </c>
      <c r="R74" s="363">
        <f>R76+R77+R78</f>
        <v>0</v>
      </c>
      <c r="S74" s="363">
        <f>S75+S77+S78</f>
        <v>0</v>
      </c>
      <c r="T74" s="363">
        <f>T75+T76+T78</f>
        <v>3.2952930555555553</v>
      </c>
      <c r="U74" s="363">
        <f>U75+U76+U77</f>
        <v>0.6614444444444415</v>
      </c>
      <c r="V74" s="486">
        <f>SUM(W74:Z74)</f>
        <v>3.883470370370369</v>
      </c>
      <c r="W74" s="363">
        <f>W76+W77+W78</f>
        <v>0</v>
      </c>
      <c r="X74" s="363">
        <f>X75+X77+X78</f>
        <v>0</v>
      </c>
      <c r="Y74" s="363">
        <f>Y75+Y76+Y78</f>
        <v>3.1823486111111112</v>
      </c>
      <c r="Z74" s="487">
        <f>Z75+Z76+Z77</f>
        <v>0.70112175925925802</v>
      </c>
      <c r="AA74" s="486">
        <f>SUM(AB74:AE74)</f>
        <v>3.3184541666666671</v>
      </c>
      <c r="AB74" s="363">
        <f>AB76+AB77+AB78</f>
        <v>0</v>
      </c>
      <c r="AC74" s="363">
        <f>AC75+AC77+AC78</f>
        <v>0</v>
      </c>
      <c r="AD74" s="363">
        <f>AD75+AD76+AD78</f>
        <v>2.6327236111111114</v>
      </c>
      <c r="AE74" s="487">
        <f>AE75+AE76+AE77</f>
        <v>0.68573055555555551</v>
      </c>
      <c r="AF74" s="486">
        <f>SUM(AG74:AJ74)</f>
        <v>2.8871458333333404</v>
      </c>
      <c r="AG74" s="363">
        <f>AG76+AG77+AG78</f>
        <v>0</v>
      </c>
      <c r="AH74" s="363">
        <f>AH75+AH77+AH78</f>
        <v>0</v>
      </c>
      <c r="AI74" s="363">
        <f>AI75+AI76+AI78</f>
        <v>2.3301652777777777</v>
      </c>
      <c r="AJ74" s="487">
        <f>AJ75+AJ76+AJ77</f>
        <v>0.5569805555555627</v>
      </c>
      <c r="AK74" s="486">
        <f>SUM(AL74:AO74)</f>
        <v>2.5471916666666603</v>
      </c>
      <c r="AL74" s="363">
        <f>AL76+AL77+AL78</f>
        <v>0</v>
      </c>
      <c r="AM74" s="363">
        <f>AM75+AM77+AM78</f>
        <v>0</v>
      </c>
      <c r="AN74" s="363">
        <f>AN75+AN76+AN78</f>
        <v>2.0079861111111112</v>
      </c>
      <c r="AO74" s="487">
        <f>AO75+AO76+AO77</f>
        <v>0.53920555555554905</v>
      </c>
      <c r="AP74" s="486">
        <f>SUM(AQ74:AT74)</f>
        <v>2.9175972222222222</v>
      </c>
      <c r="AQ74" s="363">
        <f>AQ76+AQ77+AQ78</f>
        <v>0</v>
      </c>
      <c r="AR74" s="363">
        <f>AR75+AR77+AR78</f>
        <v>0</v>
      </c>
      <c r="AS74" s="363">
        <f>AS75+AS76+AS78</f>
        <v>2.3236249999999998</v>
      </c>
      <c r="AT74" s="487">
        <f>AT75+AT76+AT77</f>
        <v>0.59397222222222246</v>
      </c>
      <c r="AU74" s="486">
        <f>SUM(AV74:AY74)</f>
        <v>3.4005337962962958</v>
      </c>
      <c r="AV74" s="363">
        <f>AV76+AV77+AV78</f>
        <v>0</v>
      </c>
      <c r="AW74" s="363">
        <f>AW75+AW77+AW78</f>
        <v>0</v>
      </c>
      <c r="AX74" s="363">
        <f>AX75+AX76+AX78</f>
        <v>2.7529868055555555</v>
      </c>
      <c r="AY74" s="487">
        <f>AY75+AY76+AY77</f>
        <v>0.64754699074074029</v>
      </c>
      <c r="AZ74" s="486">
        <f>SUM(BA74:BD74)</f>
        <v>2.5049152777777763</v>
      </c>
      <c r="BA74" s="363">
        <f>BA76+BA77+BA78</f>
        <v>0</v>
      </c>
      <c r="BB74" s="363">
        <f>BB75+BB77+BB78</f>
        <v>0</v>
      </c>
      <c r="BC74" s="363">
        <f>BC75+BC76+BC78</f>
        <v>2.0237444444444446</v>
      </c>
      <c r="BD74" s="487">
        <f>BD75+BD76+BD77</f>
        <v>0.48117083333333172</v>
      </c>
      <c r="BE74" s="486">
        <f>SUM(BF74:BI74)</f>
        <v>2.5895083333333342</v>
      </c>
      <c r="BF74" s="363">
        <f>BF76+BF77+BF78</f>
        <v>0</v>
      </c>
      <c r="BG74" s="363">
        <f>BG75+BG77+BG78</f>
        <v>0</v>
      </c>
      <c r="BH74" s="363">
        <f>BH75+BH76+BH78</f>
        <v>2.1198097222222225</v>
      </c>
      <c r="BI74" s="487">
        <f>BI75+BI76+BI77</f>
        <v>0.46969861111111172</v>
      </c>
      <c r="BJ74" s="486">
        <f>SUM(BK74:BN74)</f>
        <v>2.9342027777777764</v>
      </c>
      <c r="BK74" s="363">
        <f>BK76+BK77+BK78</f>
        <v>0</v>
      </c>
      <c r="BL74" s="363">
        <f>BL75+BL77+BL78</f>
        <v>0</v>
      </c>
      <c r="BM74" s="363">
        <f>BM75+BM76+BM78</f>
        <v>2.3124263888888885</v>
      </c>
      <c r="BN74" s="487">
        <f>BN75+BN76+BN77</f>
        <v>0.62177638888888764</v>
      </c>
      <c r="BO74" s="486">
        <f>SUM(BP74:BS74)</f>
        <v>2.6762087962962959</v>
      </c>
      <c r="BP74" s="363">
        <f>BP76+BP77+BP78</f>
        <v>0</v>
      </c>
      <c r="BQ74" s="363">
        <f>BQ75+BQ77+BQ78</f>
        <v>0</v>
      </c>
      <c r="BR74" s="363">
        <f>BR75+BR76+BR78</f>
        <v>2.1519935185185188</v>
      </c>
      <c r="BS74" s="487">
        <f>BS75+BS76+BS77</f>
        <v>0.52421527777777699</v>
      </c>
      <c r="BT74" s="486">
        <f>SUM(BU74:BX74)</f>
        <v>3.3258111111111104</v>
      </c>
      <c r="BU74" s="363">
        <f>BU76+BU77+BU78</f>
        <v>0</v>
      </c>
      <c r="BV74" s="363">
        <f>BV75+BV77+BV78</f>
        <v>0</v>
      </c>
      <c r="BW74" s="363">
        <f>BW75+BW76+BW78</f>
        <v>2.6813361111111109</v>
      </c>
      <c r="BX74" s="487">
        <f>BX75+BX76+BX77</f>
        <v>0.64447499999999935</v>
      </c>
      <c r="BY74" s="486">
        <f>SUM(BZ74:CC74)</f>
        <v>3.9524138888888909</v>
      </c>
      <c r="BZ74" s="363">
        <f>BZ76+BZ77+BZ78</f>
        <v>0</v>
      </c>
      <c r="CA74" s="363">
        <f>CA75+CA77+CA78</f>
        <v>0</v>
      </c>
      <c r="CB74" s="363">
        <f>CB75+CB76+CB78</f>
        <v>3.0728916666666666</v>
      </c>
      <c r="CC74" s="487">
        <f>CC75+CC76+CC77</f>
        <v>0.8795222222222242</v>
      </c>
      <c r="CD74" s="486">
        <f>SUM(CE74:CH74)</f>
        <v>4.2905750000000022</v>
      </c>
      <c r="CE74" s="363">
        <f>CE76+CE77+CE78</f>
        <v>0</v>
      </c>
      <c r="CF74" s="363">
        <f>CF75+CF77+CF78</f>
        <v>0</v>
      </c>
      <c r="CG74" s="363">
        <f>CG75+CG76+CG78</f>
        <v>3.3894402777777777</v>
      </c>
      <c r="CH74" s="487">
        <f>CH75+CH76+CH77</f>
        <v>0.90113472222222479</v>
      </c>
      <c r="CI74" s="486">
        <f>SUM(CJ74:CM74)</f>
        <v>3.8562666666666678</v>
      </c>
      <c r="CJ74" s="363">
        <f>CJ76+CJ77+CJ78</f>
        <v>0</v>
      </c>
      <c r="CK74" s="363">
        <f>CK75+CK77+CK78</f>
        <v>0</v>
      </c>
      <c r="CL74" s="363">
        <f>CL75+CL76+CL78</f>
        <v>3.0478893518518517</v>
      </c>
      <c r="CM74" s="487">
        <f>CM75+CM76+CM77</f>
        <v>0.80837731481481612</v>
      </c>
      <c r="CN74" s="486">
        <f>SUM(CO74:CR74)</f>
        <v>3.2662377314814814</v>
      </c>
      <c r="CO74" s="363">
        <f>CO76+CO77+CO78</f>
        <v>0</v>
      </c>
      <c r="CP74" s="363">
        <f>CP75+CP77+CP78</f>
        <v>0</v>
      </c>
      <c r="CQ74" s="363">
        <f>CQ75+CQ76+CQ78</f>
        <v>2.5999414351851851</v>
      </c>
      <c r="CR74" s="487">
        <f>CR75+CR76+CR77</f>
        <v>0.66629629629629628</v>
      </c>
      <c r="CS74" s="486">
        <f>SUM(CT74:CW74)</f>
        <v>3.3333857638888889</v>
      </c>
      <c r="CT74" s="363">
        <f>CT76+CT77+CT78</f>
        <v>0</v>
      </c>
      <c r="CU74" s="363">
        <f>CU75+CU77+CU78</f>
        <v>0</v>
      </c>
      <c r="CV74" s="363">
        <f>CV75+CV76+CV78</f>
        <v>2.6764641203703703</v>
      </c>
      <c r="CW74" s="487">
        <f>CW75+CW76+CW77</f>
        <v>0.65692164351851845</v>
      </c>
    </row>
    <row r="75" spans="3:101" s="358" customFormat="1">
      <c r="C75" s="359"/>
      <c r="D75" s="360" t="s">
        <v>311</v>
      </c>
      <c r="E75" s="365" t="s">
        <v>4</v>
      </c>
      <c r="F75" s="362" t="s">
        <v>312</v>
      </c>
      <c r="G75" s="363">
        <f t="shared" si="38"/>
        <v>1.8033527777777778</v>
      </c>
      <c r="H75" s="381"/>
      <c r="I75" s="366"/>
      <c r="J75" s="366">
        <f>J31/720</f>
        <v>1.8033527777777778</v>
      </c>
      <c r="K75" s="465"/>
      <c r="L75" s="454">
        <f t="shared" si="39"/>
        <v>1.5152777777777777</v>
      </c>
      <c r="M75" s="381"/>
      <c r="N75" s="366"/>
      <c r="O75" s="366">
        <f>O31/720</f>
        <v>1.5152777777777777</v>
      </c>
      <c r="P75" s="465"/>
      <c r="Q75" s="363">
        <f t="shared" si="40"/>
        <v>1.6519527777777776</v>
      </c>
      <c r="R75" s="381"/>
      <c r="S75" s="366"/>
      <c r="T75" s="366">
        <f>T31/720</f>
        <v>1.6519527777777776</v>
      </c>
      <c r="U75" s="366"/>
      <c r="V75" s="486">
        <f t="shared" ref="V75:V86" si="41">SUM(W75:Z75)</f>
        <v>1.6568611111111111</v>
      </c>
      <c r="W75" s="381"/>
      <c r="X75" s="366"/>
      <c r="Y75" s="366">
        <f>Y31/2160</f>
        <v>1.6568611111111111</v>
      </c>
      <c r="Z75" s="488"/>
      <c r="AA75" s="486">
        <f t="shared" ref="AA75:AA86" si="42">SUM(AB75:AE75)</f>
        <v>1.3293125000000001</v>
      </c>
      <c r="AB75" s="381"/>
      <c r="AC75" s="366"/>
      <c r="AD75" s="366">
        <f>AD31/720</f>
        <v>1.3293125000000001</v>
      </c>
      <c r="AE75" s="488"/>
      <c r="AF75" s="486">
        <f t="shared" ref="AF75:AF86" si="43">SUM(AG75:AJ75)</f>
        <v>1.1853277777777778</v>
      </c>
      <c r="AG75" s="381"/>
      <c r="AH75" s="366"/>
      <c r="AI75" s="366">
        <f>AI31/720</f>
        <v>1.1853277777777778</v>
      </c>
      <c r="AJ75" s="488"/>
      <c r="AK75" s="486">
        <f t="shared" ref="AK75:AK86" si="44">SUM(AL75:AO75)</f>
        <v>1.0560444444444443</v>
      </c>
      <c r="AL75" s="381"/>
      <c r="AM75" s="366"/>
      <c r="AN75" s="366">
        <f>AN31/720</f>
        <v>1.0560444444444443</v>
      </c>
      <c r="AO75" s="488"/>
      <c r="AP75" s="486">
        <f t="shared" ref="AP75:AP86" si="45">SUM(AQ75:AT75)</f>
        <v>1.1902282407407407</v>
      </c>
      <c r="AQ75" s="381"/>
      <c r="AR75" s="366"/>
      <c r="AS75" s="366">
        <f>AS31/2160</f>
        <v>1.1902282407407407</v>
      </c>
      <c r="AT75" s="488"/>
      <c r="AU75" s="486">
        <f t="shared" ref="AU75:AU86" si="46">SUM(AV75:AY75)</f>
        <v>1.4235446759259258</v>
      </c>
      <c r="AV75" s="381"/>
      <c r="AW75" s="366"/>
      <c r="AX75" s="366">
        <f>AX31/4320</f>
        <v>1.4235446759259258</v>
      </c>
      <c r="AY75" s="488"/>
      <c r="AZ75" s="486">
        <f t="shared" ref="AZ75:AZ86" si="47">SUM(BA75:BD75)</f>
        <v>1.0069194444444445</v>
      </c>
      <c r="BA75" s="381"/>
      <c r="BB75" s="366"/>
      <c r="BC75" s="366">
        <f>BC31/720</f>
        <v>1.0069194444444445</v>
      </c>
      <c r="BD75" s="488"/>
      <c r="BE75" s="486">
        <f t="shared" ref="BE75:BE86" si="48">SUM(BF75:BI75)</f>
        <v>0.99905833333333338</v>
      </c>
      <c r="BF75" s="381"/>
      <c r="BG75" s="366"/>
      <c r="BH75" s="366">
        <f>BH31/720</f>
        <v>0.99905833333333338</v>
      </c>
      <c r="BI75" s="488"/>
      <c r="BJ75" s="486">
        <f t="shared" ref="BJ75:BJ86" si="49">SUM(BK75:BN75)</f>
        <v>1.1352819444444444</v>
      </c>
      <c r="BK75" s="381"/>
      <c r="BL75" s="366"/>
      <c r="BM75" s="366">
        <f>BM31/720</f>
        <v>1.1352819444444444</v>
      </c>
      <c r="BN75" s="488"/>
      <c r="BO75" s="486">
        <f t="shared" ref="BO75:BO86" si="50">SUM(BP75:BS75)</f>
        <v>1.047086574074074</v>
      </c>
      <c r="BP75" s="381"/>
      <c r="BQ75" s="366"/>
      <c r="BR75" s="366">
        <f>BR31/2160</f>
        <v>1.047086574074074</v>
      </c>
      <c r="BS75" s="488"/>
      <c r="BT75" s="486">
        <f t="shared" ref="BT75:BT86" si="51">SUM(BU75:BX75)</f>
        <v>1.3824444444444444</v>
      </c>
      <c r="BU75" s="381"/>
      <c r="BV75" s="366"/>
      <c r="BW75" s="366">
        <f>BW31/720</f>
        <v>1.3824444444444444</v>
      </c>
      <c r="BX75" s="488"/>
      <c r="BY75" s="486">
        <f t="shared" ref="BY75:BY86" si="52">SUM(BZ75:CC75)</f>
        <v>1.6692624999999999</v>
      </c>
      <c r="BZ75" s="381"/>
      <c r="CA75" s="366"/>
      <c r="CB75" s="366">
        <f>CB31/720</f>
        <v>1.6692624999999999</v>
      </c>
      <c r="CC75" s="488"/>
      <c r="CD75" s="486">
        <f t="shared" ref="CD75:CD86" si="53">SUM(CE75:CH75)</f>
        <v>1.8083736111111111</v>
      </c>
      <c r="CE75" s="381"/>
      <c r="CF75" s="366"/>
      <c r="CG75" s="556">
        <f>CG31/720</f>
        <v>1.8083736111111111</v>
      </c>
      <c r="CH75" s="488"/>
      <c r="CI75" s="486">
        <f t="shared" ref="CI75:CI86" si="54">SUM(CJ75:CM75)</f>
        <v>1.6200268518518517</v>
      </c>
      <c r="CJ75" s="381"/>
      <c r="CK75" s="366"/>
      <c r="CL75" s="366">
        <f>CL31/2160</f>
        <v>1.6200268518518517</v>
      </c>
      <c r="CM75" s="488"/>
      <c r="CN75" s="486">
        <f t="shared" ref="CN75:CN86" si="55">SUM(CO75:CR75)</f>
        <v>1.3335567129629631</v>
      </c>
      <c r="CO75" s="381"/>
      <c r="CP75" s="366"/>
      <c r="CQ75" s="366">
        <f>CQ31/4320</f>
        <v>1.3335567129629631</v>
      </c>
      <c r="CR75" s="488"/>
      <c r="CS75" s="486">
        <f t="shared" ref="CS75:CS86" si="56">SUM(CT75:CW75)</f>
        <v>1.3785506944444443</v>
      </c>
      <c r="CT75" s="381"/>
      <c r="CU75" s="366"/>
      <c r="CV75" s="380">
        <f>CV31/8640</f>
        <v>1.3785506944444443</v>
      </c>
      <c r="CW75" s="488"/>
    </row>
    <row r="76" spans="3:101" s="358" customFormat="1">
      <c r="C76" s="359"/>
      <c r="D76" s="360" t="s">
        <v>313</v>
      </c>
      <c r="E76" s="365" t="s">
        <v>5</v>
      </c>
      <c r="F76" s="362" t="s">
        <v>314</v>
      </c>
      <c r="G76" s="363">
        <f t="shared" si="38"/>
        <v>1.5427166666666667</v>
      </c>
      <c r="H76" s="366"/>
      <c r="I76" s="388"/>
      <c r="J76" s="366">
        <f>J32/720</f>
        <v>1.5427166666666667</v>
      </c>
      <c r="K76" s="465"/>
      <c r="L76" s="454">
        <f t="shared" si="39"/>
        <v>1.3904055555555555</v>
      </c>
      <c r="M76" s="366"/>
      <c r="N76" s="388"/>
      <c r="O76" s="366">
        <f>O32/720</f>
        <v>1.3904055555555555</v>
      </c>
      <c r="P76" s="465"/>
      <c r="Q76" s="363">
        <f t="shared" si="40"/>
        <v>1.6433402777777777</v>
      </c>
      <c r="R76" s="366"/>
      <c r="S76" s="388"/>
      <c r="T76" s="366">
        <f>T32/720</f>
        <v>1.6433402777777777</v>
      </c>
      <c r="U76" s="366"/>
      <c r="V76" s="486">
        <f t="shared" si="41"/>
        <v>1.5254874999999999</v>
      </c>
      <c r="W76" s="366"/>
      <c r="X76" s="388"/>
      <c r="Y76" s="366">
        <f>Y32/2160</f>
        <v>1.5254874999999999</v>
      </c>
      <c r="Z76" s="488"/>
      <c r="AA76" s="486">
        <f t="shared" si="42"/>
        <v>1.3034111111111111</v>
      </c>
      <c r="AB76" s="366"/>
      <c r="AC76" s="388"/>
      <c r="AD76" s="366">
        <f>AD32/720</f>
        <v>1.3034111111111111</v>
      </c>
      <c r="AE76" s="488"/>
      <c r="AF76" s="486">
        <f t="shared" si="43"/>
        <v>1.1448375</v>
      </c>
      <c r="AG76" s="366"/>
      <c r="AH76" s="388"/>
      <c r="AI76" s="366">
        <f>AI32/720</f>
        <v>1.1448375</v>
      </c>
      <c r="AJ76" s="488"/>
      <c r="AK76" s="486">
        <f t="shared" si="44"/>
        <v>0.95194166666666669</v>
      </c>
      <c r="AL76" s="366"/>
      <c r="AM76" s="388"/>
      <c r="AN76" s="366">
        <f>AN32/720</f>
        <v>0.95194166666666669</v>
      </c>
      <c r="AO76" s="488"/>
      <c r="AP76" s="486">
        <f t="shared" si="45"/>
        <v>1.1333967592592593</v>
      </c>
      <c r="AQ76" s="366"/>
      <c r="AR76" s="388"/>
      <c r="AS76" s="366">
        <f>AS32/2160</f>
        <v>1.1333967592592593</v>
      </c>
      <c r="AT76" s="488"/>
      <c r="AU76" s="486">
        <f t="shared" si="46"/>
        <v>1.3294421296296295</v>
      </c>
      <c r="AV76" s="366"/>
      <c r="AW76" s="388"/>
      <c r="AX76" s="366">
        <f>AX32/4320</f>
        <v>1.3294421296296295</v>
      </c>
      <c r="AY76" s="488"/>
      <c r="AZ76" s="486">
        <f t="shared" si="47"/>
        <v>1.0168250000000001</v>
      </c>
      <c r="BA76" s="366"/>
      <c r="BB76" s="388"/>
      <c r="BC76" s="366">
        <f>BC32/720</f>
        <v>1.0168250000000001</v>
      </c>
      <c r="BD76" s="488"/>
      <c r="BE76" s="486">
        <f t="shared" si="48"/>
        <v>1.1207513888888889</v>
      </c>
      <c r="BF76" s="366"/>
      <c r="BG76" s="388"/>
      <c r="BH76" s="366">
        <f>BH32/720</f>
        <v>1.1207513888888889</v>
      </c>
      <c r="BI76" s="488"/>
      <c r="BJ76" s="486">
        <f t="shared" si="49"/>
        <v>1.1771444444444443</v>
      </c>
      <c r="BK76" s="366"/>
      <c r="BL76" s="388"/>
      <c r="BM76" s="366">
        <f>BM32/720</f>
        <v>1.1771444444444443</v>
      </c>
      <c r="BN76" s="488"/>
      <c r="BO76" s="486">
        <f t="shared" si="50"/>
        <v>1.1049069444444446</v>
      </c>
      <c r="BP76" s="366"/>
      <c r="BQ76" s="388"/>
      <c r="BR76" s="366">
        <f>BR32/2160</f>
        <v>1.1049069444444446</v>
      </c>
      <c r="BS76" s="488"/>
      <c r="BT76" s="486">
        <f t="shared" si="51"/>
        <v>1.2988916666666666</v>
      </c>
      <c r="BU76" s="366"/>
      <c r="BV76" s="388"/>
      <c r="BW76" s="366">
        <f>BW32/720</f>
        <v>1.2988916666666666</v>
      </c>
      <c r="BX76" s="488"/>
      <c r="BY76" s="486">
        <f t="shared" si="52"/>
        <v>1.4036291666666667</v>
      </c>
      <c r="BZ76" s="366"/>
      <c r="CA76" s="388"/>
      <c r="CB76" s="366">
        <f>CB32/720</f>
        <v>1.4036291666666667</v>
      </c>
      <c r="CC76" s="488"/>
      <c r="CD76" s="486">
        <f t="shared" si="53"/>
        <v>1.5810666666666666</v>
      </c>
      <c r="CE76" s="366"/>
      <c r="CF76" s="388"/>
      <c r="CG76" s="556">
        <f>CG32/720</f>
        <v>1.5810666666666666</v>
      </c>
      <c r="CH76" s="488"/>
      <c r="CI76" s="486">
        <f t="shared" si="54"/>
        <v>1.4278625</v>
      </c>
      <c r="CJ76" s="366"/>
      <c r="CK76" s="388"/>
      <c r="CL76" s="366">
        <f>CL32/2160</f>
        <v>1.4278625</v>
      </c>
      <c r="CM76" s="488"/>
      <c r="CN76" s="486">
        <f t="shared" si="55"/>
        <v>1.2663847222222222</v>
      </c>
      <c r="CO76" s="366"/>
      <c r="CP76" s="388"/>
      <c r="CQ76" s="366">
        <f>CQ32/4320</f>
        <v>1.2663847222222222</v>
      </c>
      <c r="CR76" s="488"/>
      <c r="CS76" s="486">
        <f t="shared" si="56"/>
        <v>1.297913425925926</v>
      </c>
      <c r="CT76" s="366"/>
      <c r="CU76" s="388"/>
      <c r="CV76" s="380">
        <f>CV32/8640</f>
        <v>1.297913425925926</v>
      </c>
      <c r="CW76" s="488"/>
    </row>
    <row r="77" spans="3:101" s="358" customFormat="1">
      <c r="C77" s="359"/>
      <c r="D77" s="360" t="s">
        <v>315</v>
      </c>
      <c r="E77" s="365" t="s">
        <v>6</v>
      </c>
      <c r="F77" s="362" t="s">
        <v>316</v>
      </c>
      <c r="G77" s="363">
        <f t="shared" si="38"/>
        <v>0.74862916666666335</v>
      </c>
      <c r="H77" s="366"/>
      <c r="I77" s="366"/>
      <c r="J77" s="381"/>
      <c r="K77" s="465">
        <f>K33/720</f>
        <v>0.74862916666666335</v>
      </c>
      <c r="L77" s="454">
        <f t="shared" si="39"/>
        <v>0.69329166666666864</v>
      </c>
      <c r="M77" s="366"/>
      <c r="N77" s="366"/>
      <c r="O77" s="381"/>
      <c r="P77" s="465">
        <f>P33/720</f>
        <v>0.69329166666666864</v>
      </c>
      <c r="Q77" s="363">
        <f t="shared" si="40"/>
        <v>0.6614444444444415</v>
      </c>
      <c r="R77" s="366"/>
      <c r="S77" s="366"/>
      <c r="T77" s="381"/>
      <c r="U77" s="366">
        <f>U33/720</f>
        <v>0.6614444444444415</v>
      </c>
      <c r="V77" s="486">
        <f t="shared" si="41"/>
        <v>0.70112175925925802</v>
      </c>
      <c r="W77" s="366"/>
      <c r="X77" s="366"/>
      <c r="Y77" s="381"/>
      <c r="Z77" s="488">
        <f>Z33/2160</f>
        <v>0.70112175925925802</v>
      </c>
      <c r="AA77" s="486">
        <f t="shared" si="42"/>
        <v>0.68573055555555551</v>
      </c>
      <c r="AB77" s="366"/>
      <c r="AC77" s="366"/>
      <c r="AD77" s="381"/>
      <c r="AE77" s="488">
        <f>AE33/720</f>
        <v>0.68573055555555551</v>
      </c>
      <c r="AF77" s="486">
        <f t="shared" si="43"/>
        <v>0.5569805555555627</v>
      </c>
      <c r="AG77" s="366"/>
      <c r="AH77" s="366"/>
      <c r="AI77" s="381"/>
      <c r="AJ77" s="488">
        <f>AJ33/720</f>
        <v>0.5569805555555627</v>
      </c>
      <c r="AK77" s="486">
        <f t="shared" si="44"/>
        <v>0.53920555555554905</v>
      </c>
      <c r="AL77" s="366"/>
      <c r="AM77" s="366"/>
      <c r="AN77" s="381"/>
      <c r="AO77" s="488">
        <f>AO33/720</f>
        <v>0.53920555555554905</v>
      </c>
      <c r="AP77" s="486">
        <f t="shared" si="45"/>
        <v>0.59397222222222246</v>
      </c>
      <c r="AQ77" s="366"/>
      <c r="AR77" s="366"/>
      <c r="AS77" s="381"/>
      <c r="AT77" s="488">
        <f>AT33/2160</f>
        <v>0.59397222222222246</v>
      </c>
      <c r="AU77" s="486">
        <f t="shared" si="46"/>
        <v>0.64754699074074029</v>
      </c>
      <c r="AV77" s="366"/>
      <c r="AW77" s="366"/>
      <c r="AX77" s="381"/>
      <c r="AY77" s="488">
        <f>AY33/4320</f>
        <v>0.64754699074074029</v>
      </c>
      <c r="AZ77" s="486">
        <f t="shared" si="47"/>
        <v>0.48117083333333172</v>
      </c>
      <c r="BA77" s="366"/>
      <c r="BB77" s="366"/>
      <c r="BC77" s="381"/>
      <c r="BD77" s="488">
        <f>BD33/720</f>
        <v>0.48117083333333172</v>
      </c>
      <c r="BE77" s="486">
        <f t="shared" si="48"/>
        <v>0.46969861111111172</v>
      </c>
      <c r="BF77" s="366"/>
      <c r="BG77" s="366"/>
      <c r="BH77" s="381"/>
      <c r="BI77" s="488">
        <f>BI33/720</f>
        <v>0.46969861111111172</v>
      </c>
      <c r="BJ77" s="486">
        <f t="shared" si="49"/>
        <v>0.62177638888888764</v>
      </c>
      <c r="BK77" s="366"/>
      <c r="BL77" s="366"/>
      <c r="BM77" s="381"/>
      <c r="BN77" s="488">
        <f>BN33/720</f>
        <v>0.62177638888888764</v>
      </c>
      <c r="BO77" s="486">
        <f t="shared" si="50"/>
        <v>0.52421527777777699</v>
      </c>
      <c r="BP77" s="366"/>
      <c r="BQ77" s="366"/>
      <c r="BR77" s="381"/>
      <c r="BS77" s="488">
        <f>BS33/2160</f>
        <v>0.52421527777777699</v>
      </c>
      <c r="BT77" s="486">
        <f t="shared" si="51"/>
        <v>0.64447499999999935</v>
      </c>
      <c r="BU77" s="366"/>
      <c r="BV77" s="366"/>
      <c r="BW77" s="381"/>
      <c r="BX77" s="488">
        <f>BX33/720</f>
        <v>0.64447499999999935</v>
      </c>
      <c r="BY77" s="486">
        <f t="shared" si="52"/>
        <v>0.8795222222222242</v>
      </c>
      <c r="BZ77" s="366"/>
      <c r="CA77" s="366"/>
      <c r="CB77" s="381"/>
      <c r="CC77" s="488">
        <f>CC33/720</f>
        <v>0.8795222222222242</v>
      </c>
      <c r="CD77" s="486">
        <f t="shared" si="53"/>
        <v>0.90113472222222479</v>
      </c>
      <c r="CE77" s="366"/>
      <c r="CF77" s="366"/>
      <c r="CG77" s="381"/>
      <c r="CH77" s="557">
        <f>CH33/720</f>
        <v>0.90113472222222479</v>
      </c>
      <c r="CI77" s="486">
        <f t="shared" si="54"/>
        <v>0.80837731481481612</v>
      </c>
      <c r="CJ77" s="366"/>
      <c r="CK77" s="366"/>
      <c r="CL77" s="381"/>
      <c r="CM77" s="488">
        <f>CM33/2160</f>
        <v>0.80837731481481612</v>
      </c>
      <c r="CN77" s="486">
        <f t="shared" si="55"/>
        <v>0.66629629629629628</v>
      </c>
      <c r="CO77" s="366"/>
      <c r="CP77" s="366"/>
      <c r="CQ77" s="381"/>
      <c r="CR77" s="488">
        <f>CR33/4320</f>
        <v>0.66629629629629628</v>
      </c>
      <c r="CS77" s="486">
        <f t="shared" si="56"/>
        <v>0.65692164351851845</v>
      </c>
      <c r="CT77" s="366"/>
      <c r="CU77" s="366"/>
      <c r="CV77" s="381"/>
      <c r="CW77" s="380">
        <f>CW33/8640</f>
        <v>0.65692164351851845</v>
      </c>
    </row>
    <row r="78" spans="3:101" s="358" customFormat="1">
      <c r="C78" s="359"/>
      <c r="D78" s="360" t="s">
        <v>317</v>
      </c>
      <c r="E78" s="365" t="s">
        <v>10</v>
      </c>
      <c r="F78" s="362" t="s">
        <v>318</v>
      </c>
      <c r="G78" s="363">
        <f t="shared" si="38"/>
        <v>0</v>
      </c>
      <c r="H78" s="366"/>
      <c r="I78" s="366"/>
      <c r="J78" s="366"/>
      <c r="K78" s="469"/>
      <c r="L78" s="454">
        <f t="shared" si="39"/>
        <v>0</v>
      </c>
      <c r="M78" s="366"/>
      <c r="N78" s="366"/>
      <c r="O78" s="366"/>
      <c r="P78" s="469"/>
      <c r="Q78" s="363">
        <f t="shared" si="40"/>
        <v>0</v>
      </c>
      <c r="R78" s="366"/>
      <c r="S78" s="366"/>
      <c r="T78" s="366"/>
      <c r="U78" s="381"/>
      <c r="V78" s="486">
        <f t="shared" si="41"/>
        <v>0</v>
      </c>
      <c r="W78" s="366"/>
      <c r="X78" s="366"/>
      <c r="Y78" s="366"/>
      <c r="Z78" s="495"/>
      <c r="AA78" s="486">
        <f t="shared" si="42"/>
        <v>0</v>
      </c>
      <c r="AB78" s="366"/>
      <c r="AC78" s="366"/>
      <c r="AD78" s="366"/>
      <c r="AE78" s="495"/>
      <c r="AF78" s="486">
        <f t="shared" si="43"/>
        <v>0</v>
      </c>
      <c r="AG78" s="366"/>
      <c r="AH78" s="366"/>
      <c r="AI78" s="366"/>
      <c r="AJ78" s="495"/>
      <c r="AK78" s="486">
        <f t="shared" si="44"/>
        <v>0</v>
      </c>
      <c r="AL78" s="366"/>
      <c r="AM78" s="366"/>
      <c r="AN78" s="366"/>
      <c r="AO78" s="495"/>
      <c r="AP78" s="486">
        <f t="shared" si="45"/>
        <v>0</v>
      </c>
      <c r="AQ78" s="366"/>
      <c r="AR78" s="366"/>
      <c r="AS78" s="366"/>
      <c r="AT78" s="495"/>
      <c r="AU78" s="486">
        <f t="shared" si="46"/>
        <v>0</v>
      </c>
      <c r="AV78" s="366"/>
      <c r="AW78" s="366"/>
      <c r="AX78" s="366"/>
      <c r="AY78" s="495"/>
      <c r="AZ78" s="486">
        <f t="shared" si="47"/>
        <v>0</v>
      </c>
      <c r="BA78" s="366"/>
      <c r="BB78" s="366"/>
      <c r="BC78" s="366"/>
      <c r="BD78" s="495"/>
      <c r="BE78" s="486">
        <f t="shared" si="48"/>
        <v>0</v>
      </c>
      <c r="BF78" s="366"/>
      <c r="BG78" s="366"/>
      <c r="BH78" s="366"/>
      <c r="BI78" s="495"/>
      <c r="BJ78" s="486">
        <f t="shared" si="49"/>
        <v>0</v>
      </c>
      <c r="BK78" s="366"/>
      <c r="BL78" s="366"/>
      <c r="BM78" s="366"/>
      <c r="BN78" s="495"/>
      <c r="BO78" s="486">
        <f t="shared" si="50"/>
        <v>0</v>
      </c>
      <c r="BP78" s="366"/>
      <c r="BQ78" s="366"/>
      <c r="BR78" s="366"/>
      <c r="BS78" s="495"/>
      <c r="BT78" s="486">
        <f t="shared" si="51"/>
        <v>0</v>
      </c>
      <c r="BU78" s="366"/>
      <c r="BV78" s="366"/>
      <c r="BW78" s="366"/>
      <c r="BX78" s="495"/>
      <c r="BY78" s="486">
        <f t="shared" si="52"/>
        <v>0</v>
      </c>
      <c r="BZ78" s="366"/>
      <c r="CA78" s="366"/>
      <c r="CB78" s="366"/>
      <c r="CC78" s="495"/>
      <c r="CD78" s="486">
        <f t="shared" si="53"/>
        <v>0</v>
      </c>
      <c r="CE78" s="366"/>
      <c r="CF78" s="366"/>
      <c r="CG78" s="366"/>
      <c r="CH78" s="495"/>
      <c r="CI78" s="486">
        <f t="shared" si="54"/>
        <v>0</v>
      </c>
      <c r="CJ78" s="366"/>
      <c r="CK78" s="366"/>
      <c r="CL78" s="366"/>
      <c r="CM78" s="495"/>
      <c r="CN78" s="486">
        <f t="shared" si="55"/>
        <v>0</v>
      </c>
      <c r="CO78" s="366"/>
      <c r="CP78" s="366"/>
      <c r="CQ78" s="366"/>
      <c r="CR78" s="495"/>
      <c r="CS78" s="486">
        <f t="shared" si="56"/>
        <v>0</v>
      </c>
      <c r="CT78" s="366"/>
      <c r="CU78" s="366"/>
      <c r="CV78" s="366"/>
      <c r="CW78" s="495"/>
    </row>
    <row r="79" spans="3:101" s="358" customFormat="1">
      <c r="C79" s="359"/>
      <c r="D79" s="360" t="s">
        <v>319</v>
      </c>
      <c r="E79" s="382" t="s">
        <v>13</v>
      </c>
      <c r="F79" s="362" t="s">
        <v>320</v>
      </c>
      <c r="G79" s="363">
        <f t="shared" si="38"/>
        <v>0</v>
      </c>
      <c r="H79" s="366"/>
      <c r="I79" s="366"/>
      <c r="J79" s="366"/>
      <c r="K79" s="465"/>
      <c r="L79" s="454">
        <f t="shared" si="39"/>
        <v>0</v>
      </c>
      <c r="M79" s="366"/>
      <c r="N79" s="366"/>
      <c r="O79" s="366"/>
      <c r="P79" s="465"/>
      <c r="Q79" s="363">
        <f t="shared" si="40"/>
        <v>0</v>
      </c>
      <c r="R79" s="366"/>
      <c r="S79" s="366"/>
      <c r="T79" s="366"/>
      <c r="U79" s="366"/>
      <c r="V79" s="486">
        <f t="shared" si="41"/>
        <v>0</v>
      </c>
      <c r="W79" s="366"/>
      <c r="X79" s="366"/>
      <c r="Y79" s="366"/>
      <c r="Z79" s="488"/>
      <c r="AA79" s="486">
        <f t="shared" si="42"/>
        <v>0</v>
      </c>
      <c r="AB79" s="366"/>
      <c r="AC79" s="366"/>
      <c r="AD79" s="366"/>
      <c r="AE79" s="488"/>
      <c r="AF79" s="486">
        <f t="shared" si="43"/>
        <v>0</v>
      </c>
      <c r="AG79" s="366"/>
      <c r="AH79" s="366"/>
      <c r="AI79" s="366"/>
      <c r="AJ79" s="488"/>
      <c r="AK79" s="486">
        <f t="shared" si="44"/>
        <v>0</v>
      </c>
      <c r="AL79" s="366"/>
      <c r="AM79" s="366"/>
      <c r="AN79" s="366"/>
      <c r="AO79" s="488"/>
      <c r="AP79" s="486">
        <f t="shared" si="45"/>
        <v>0</v>
      </c>
      <c r="AQ79" s="366"/>
      <c r="AR79" s="366"/>
      <c r="AS79" s="366"/>
      <c r="AT79" s="488"/>
      <c r="AU79" s="486">
        <f t="shared" si="46"/>
        <v>0</v>
      </c>
      <c r="AV79" s="366"/>
      <c r="AW79" s="366"/>
      <c r="AX79" s="366"/>
      <c r="AY79" s="488"/>
      <c r="AZ79" s="486">
        <f t="shared" si="47"/>
        <v>0</v>
      </c>
      <c r="BA79" s="366"/>
      <c r="BB79" s="366"/>
      <c r="BC79" s="366"/>
      <c r="BD79" s="488"/>
      <c r="BE79" s="486">
        <f t="shared" si="48"/>
        <v>0</v>
      </c>
      <c r="BF79" s="366"/>
      <c r="BG79" s="366"/>
      <c r="BH79" s="366"/>
      <c r="BI79" s="488"/>
      <c r="BJ79" s="486">
        <f t="shared" si="49"/>
        <v>0</v>
      </c>
      <c r="BK79" s="366"/>
      <c r="BL79" s="366"/>
      <c r="BM79" s="366"/>
      <c r="BN79" s="488"/>
      <c r="BO79" s="486">
        <f t="shared" si="50"/>
        <v>0</v>
      </c>
      <c r="BP79" s="366"/>
      <c r="BQ79" s="366"/>
      <c r="BR79" s="366"/>
      <c r="BS79" s="488"/>
      <c r="BT79" s="486">
        <f t="shared" si="51"/>
        <v>0</v>
      </c>
      <c r="BU79" s="366"/>
      <c r="BV79" s="366"/>
      <c r="BW79" s="366"/>
      <c r="BX79" s="488"/>
      <c r="BY79" s="486">
        <f t="shared" si="52"/>
        <v>0</v>
      </c>
      <c r="BZ79" s="366"/>
      <c r="CA79" s="366"/>
      <c r="CB79" s="366"/>
      <c r="CC79" s="488"/>
      <c r="CD79" s="486">
        <f t="shared" si="53"/>
        <v>0</v>
      </c>
      <c r="CE79" s="366"/>
      <c r="CF79" s="366"/>
      <c r="CG79" s="366"/>
      <c r="CH79" s="488"/>
      <c r="CI79" s="486">
        <f t="shared" si="54"/>
        <v>0</v>
      </c>
      <c r="CJ79" s="366"/>
      <c r="CK79" s="366"/>
      <c r="CL79" s="366"/>
      <c r="CM79" s="488"/>
      <c r="CN79" s="486">
        <f t="shared" si="55"/>
        <v>0</v>
      </c>
      <c r="CO79" s="366"/>
      <c r="CP79" s="366"/>
      <c r="CQ79" s="366"/>
      <c r="CR79" s="488"/>
      <c r="CS79" s="486">
        <f t="shared" si="56"/>
        <v>0</v>
      </c>
      <c r="CT79" s="366"/>
      <c r="CU79" s="366"/>
      <c r="CV79" s="366"/>
      <c r="CW79" s="488"/>
    </row>
    <row r="80" spans="3:101" s="358" customFormat="1">
      <c r="C80" s="359"/>
      <c r="D80" s="360" t="s">
        <v>321</v>
      </c>
      <c r="E80" s="361" t="s">
        <v>246</v>
      </c>
      <c r="F80" s="383" t="s">
        <v>322</v>
      </c>
      <c r="G80" s="363">
        <f t="shared" si="38"/>
        <v>23.661836111111111</v>
      </c>
      <c r="H80" s="363">
        <f>H81+H83+H86+H94</f>
        <v>16.768322222222221</v>
      </c>
      <c r="I80" s="363">
        <f>I81+I83+I86+I94</f>
        <v>3.5795708333333334</v>
      </c>
      <c r="J80" s="363">
        <f>J81+J83+J86+J94</f>
        <v>2.565313888888892</v>
      </c>
      <c r="K80" s="464">
        <f>K81+K83+K86+K94</f>
        <v>0.74862916666666668</v>
      </c>
      <c r="L80" s="454">
        <f t="shared" si="39"/>
        <v>21.328836111111112</v>
      </c>
      <c r="M80" s="363">
        <f>M81+M83+M86+M94</f>
        <v>15.374583333333334</v>
      </c>
      <c r="N80" s="363">
        <f>N81+N83+N86+N94</f>
        <v>3.0178125000000002</v>
      </c>
      <c r="O80" s="363">
        <f>O81+O83+O86+O94</f>
        <v>2.2431486111111094</v>
      </c>
      <c r="P80" s="464">
        <f>P81+P83+P86+P94</f>
        <v>0.69329166666666664</v>
      </c>
      <c r="Q80" s="363">
        <f t="shared" si="40"/>
        <v>22.802477777777785</v>
      </c>
      <c r="R80" s="363">
        <f>R81+R83+R86+R94</f>
        <v>16.390254166666669</v>
      </c>
      <c r="S80" s="363">
        <f>S81+S83+S86+S94</f>
        <v>3.2291916666666669</v>
      </c>
      <c r="T80" s="363">
        <f>T81+T83+T86+T94</f>
        <v>2.5215875000000025</v>
      </c>
      <c r="U80" s="363">
        <f>U81+U83+U86+U94</f>
        <v>0.66144444444444439</v>
      </c>
      <c r="V80" s="486">
        <f t="shared" si="41"/>
        <v>22.59771666666667</v>
      </c>
      <c r="W80" s="363">
        <f>W81+W83+W86+W94</f>
        <v>16.177719907407408</v>
      </c>
      <c r="X80" s="363">
        <f>X81+X83+X86+X94</f>
        <v>3.275525</v>
      </c>
      <c r="Y80" s="363">
        <f>Y81+Y83+Y86+Y94</f>
        <v>2.443350000000001</v>
      </c>
      <c r="Z80" s="487">
        <f>Z81+Z83+Z86+Z94</f>
        <v>0.70112175925925924</v>
      </c>
      <c r="AA80" s="486">
        <f t="shared" si="42"/>
        <v>20.594395833333333</v>
      </c>
      <c r="AB80" s="363">
        <f>AB81+AB83+AB86+AB94</f>
        <v>14.921804166666666</v>
      </c>
      <c r="AC80" s="363">
        <f>AC81+AC83+AC86+AC94</f>
        <v>2.8923194444444444</v>
      </c>
      <c r="AD80" s="363">
        <f>AD81+AD83+AD86+AD94</f>
        <v>2.0945416666666667</v>
      </c>
      <c r="AE80" s="487">
        <f>AE81+AE83+AE86+AE94</f>
        <v>0.68573055555555562</v>
      </c>
      <c r="AF80" s="486">
        <f t="shared" si="43"/>
        <v>18.75067499999999</v>
      </c>
      <c r="AG80" s="363">
        <f>AG81+AG83+AG86+AG94</f>
        <v>13.574506944444444</v>
      </c>
      <c r="AH80" s="363">
        <f>AH81+AH83+AH86+AH94</f>
        <v>2.7510750000000002</v>
      </c>
      <c r="AI80" s="363">
        <f>AI81+AI83+AI86+AI94</f>
        <v>1.868112499999993</v>
      </c>
      <c r="AJ80" s="487">
        <f>AJ81+AJ83+AJ86+AJ94</f>
        <v>0.55698055555555548</v>
      </c>
      <c r="AK80" s="486">
        <f t="shared" si="44"/>
        <v>16.493619444444452</v>
      </c>
      <c r="AL80" s="363">
        <f>AL81+AL83+AL86+AL94</f>
        <v>12.172731944444443</v>
      </c>
      <c r="AM80" s="363">
        <f>AM81+AM83+AM86+AM94</f>
        <v>2.2098305555555555</v>
      </c>
      <c r="AN80" s="363">
        <f>AN81+AN83+AN86+AN94</f>
        <v>1.5741402777777844</v>
      </c>
      <c r="AO80" s="487">
        <f>AO81+AO83+AO86+AO94</f>
        <v>0.53691666666666671</v>
      </c>
      <c r="AP80" s="486">
        <f t="shared" si="45"/>
        <v>18.612896759259264</v>
      </c>
      <c r="AQ80" s="363">
        <f>AQ81+AQ83+AQ86+AQ94</f>
        <v>13.556347685185186</v>
      </c>
      <c r="AR80" s="363">
        <f>AR81+AR83+AR86+AR94</f>
        <v>2.6177416666666673</v>
      </c>
      <c r="AS80" s="363">
        <f>AS81+AS83+AS86+AS94</f>
        <v>1.845598148148148</v>
      </c>
      <c r="AT80" s="487">
        <f>AT81+AT83+AT86+AT94</f>
        <v>0.59320925925925927</v>
      </c>
      <c r="AU80" s="486">
        <f t="shared" si="46"/>
        <v>20.605306712962964</v>
      </c>
      <c r="AV80" s="363">
        <f>AV81+AV83+AV86+AV94</f>
        <v>14.867033796296298</v>
      </c>
      <c r="AW80" s="363">
        <f>AW81+AW83+AW86+AW94</f>
        <v>2.9466333333333328</v>
      </c>
      <c r="AX80" s="363">
        <f>AX81+AX83+AX86+AX94</f>
        <v>2.1444740740740746</v>
      </c>
      <c r="AY80" s="487">
        <f>AY81+AY83+AY86+AY94</f>
        <v>0.64716550925925931</v>
      </c>
      <c r="AZ80" s="486">
        <f t="shared" si="47"/>
        <v>16.660698611111112</v>
      </c>
      <c r="BA80" s="363">
        <f>BA81+BA83+BA86+BA94</f>
        <v>12.462516666666666</v>
      </c>
      <c r="BB80" s="363">
        <f>BB81+BB83+BB86+BB94</f>
        <v>2.072972222222222</v>
      </c>
      <c r="BC80" s="363">
        <f>BC81+BC83+BC86+BC94</f>
        <v>1.6440388888888906</v>
      </c>
      <c r="BD80" s="487">
        <f>BD81+BD83+BD86+BD94</f>
        <v>0.48117083333333333</v>
      </c>
      <c r="BE80" s="486">
        <f t="shared" si="48"/>
        <v>17.993490277777774</v>
      </c>
      <c r="BF80" s="363">
        <f>BF81+BF83+BF86+BF94</f>
        <v>13.57241111111111</v>
      </c>
      <c r="BG80" s="363">
        <f>BG81+BG83+BG86+BG94</f>
        <v>2.2160708333333332</v>
      </c>
      <c r="BH80" s="363">
        <f>BH81+BH83+BH86+BH94</f>
        <v>1.735309722222222</v>
      </c>
      <c r="BI80" s="487">
        <f>BI81+BI83+BI86+BI94</f>
        <v>0.46969861111111111</v>
      </c>
      <c r="BJ80" s="486">
        <f t="shared" si="49"/>
        <v>20.070031944444452</v>
      </c>
      <c r="BK80" s="363">
        <f>BK81+BK83+BK86+BK94</f>
        <v>14.967916666666669</v>
      </c>
      <c r="BL80" s="363">
        <f>BL81+BL83+BL86+BL94</f>
        <v>2.6224652777777782</v>
      </c>
      <c r="BM80" s="363">
        <f>BM81+BM83+BM86+BM94</f>
        <v>1.8578736111111127</v>
      </c>
      <c r="BN80" s="487">
        <f>BN81+BN83+BN86+BN94</f>
        <v>0.62177638888888886</v>
      </c>
      <c r="BO80" s="486">
        <f t="shared" si="50"/>
        <v>18.241406944444446</v>
      </c>
      <c r="BP80" s="363">
        <f>BP81+BP83+BP86+BP94</f>
        <v>13.667614814814815</v>
      </c>
      <c r="BQ80" s="363">
        <f>BQ81+BQ83+BQ86+BQ94</f>
        <v>2.303836111111111</v>
      </c>
      <c r="BR80" s="363">
        <f>BR81+BR83+BR86+BR94</f>
        <v>1.7457407407407415</v>
      </c>
      <c r="BS80" s="487">
        <f>BS81+BS83+BS86+BS94</f>
        <v>0.52421527777777777</v>
      </c>
      <c r="BT80" s="486">
        <f t="shared" si="51"/>
        <v>21.462465277777778</v>
      </c>
      <c r="BU80" s="363">
        <f>BU81+BU83+BU86+BU94</f>
        <v>15.804359722222223</v>
      </c>
      <c r="BV80" s="363">
        <f>BV81+BV83+BV86+BV94</f>
        <v>2.9131138888888888</v>
      </c>
      <c r="BW80" s="363">
        <f>BW81+BW83+BW86+BW94</f>
        <v>2.1118916666666672</v>
      </c>
      <c r="BX80" s="487">
        <f>BX81+BX83+BX86+BX94</f>
        <v>0.6331</v>
      </c>
      <c r="BY80" s="486">
        <f t="shared" si="52"/>
        <v>22.706145833333327</v>
      </c>
      <c r="BZ80" s="363">
        <f>BZ81+BZ83+BZ86+BZ94</f>
        <v>16.209287499999999</v>
      </c>
      <c r="CA80" s="363">
        <f>CA81+CA83+CA86+CA94</f>
        <v>3.1689708333333328</v>
      </c>
      <c r="CB80" s="363">
        <f>CB81+CB83+CB86+CB94</f>
        <v>2.4483652777777758</v>
      </c>
      <c r="CC80" s="487">
        <f>CC81+CC83+CC86+CC94</f>
        <v>0.87952222222222221</v>
      </c>
      <c r="CD80" s="486">
        <f t="shared" si="53"/>
        <v>24.434854166666664</v>
      </c>
      <c r="CE80" s="363">
        <f>CE81+CE83+CE86+CE94</f>
        <v>17.3231</v>
      </c>
      <c r="CF80" s="363">
        <f>CF81+CF83+CF86+CF94</f>
        <v>3.5229694444444446</v>
      </c>
      <c r="CG80" s="363">
        <f>CG81+CG83+CG86+CG94</f>
        <v>2.6876499999999974</v>
      </c>
      <c r="CH80" s="487">
        <f>CH81+CH83+CH86+CH94</f>
        <v>0.90113472222222213</v>
      </c>
      <c r="CI80" s="486">
        <f t="shared" si="54"/>
        <v>22.867821759259257</v>
      </c>
      <c r="CJ80" s="363">
        <f>CJ81+CJ83+CJ86+CJ94</f>
        <v>16.445582407407407</v>
      </c>
      <c r="CK80" s="363">
        <f>CK81+CK83+CK86+CK94</f>
        <v>3.2016847222222222</v>
      </c>
      <c r="CL80" s="363">
        <f>CL81+CL83+CL86+CL94</f>
        <v>2.41596898148148</v>
      </c>
      <c r="CM80" s="487">
        <f>CM81+CM83+CM86+CM94</f>
        <v>0.80458564814814815</v>
      </c>
      <c r="CN80" s="486">
        <f t="shared" si="55"/>
        <v>20.55461435185185</v>
      </c>
      <c r="CO80" s="363">
        <f>CO81+CO83+CO86+CO94</f>
        <v>15.056598611111111</v>
      </c>
      <c r="CP80" s="363">
        <f>CP81+CP83+CP86+CP94</f>
        <v>2.7527604166666668</v>
      </c>
      <c r="CQ80" s="363">
        <f>CQ81+CQ83+CQ86+CQ94</f>
        <v>2.0808548611111108</v>
      </c>
      <c r="CR80" s="487">
        <f>CR81+CR83+CR86+CR94</f>
        <v>0.66440046296296296</v>
      </c>
      <c r="CS80" s="486">
        <f t="shared" si="56"/>
        <v>20.579960532407409</v>
      </c>
      <c r="CT80" s="363">
        <f>CT81+CT83+CT86+CT94</f>
        <v>14.961816203703703</v>
      </c>
      <c r="CU80" s="363">
        <f>CU81+CU83+CU86+CU94</f>
        <v>2.8496968750000002</v>
      </c>
      <c r="CV80" s="363">
        <f>CV81+CV83+CV86+CV94</f>
        <v>2.1126644675925927</v>
      </c>
      <c r="CW80" s="487">
        <f>CW81+CW83+CW86+CW94</f>
        <v>0.65578298611111108</v>
      </c>
    </row>
    <row r="81" spans="3:101" s="358" customFormat="1" ht="22.5">
      <c r="C81" s="359"/>
      <c r="D81" s="360" t="s">
        <v>323</v>
      </c>
      <c r="E81" s="365" t="s">
        <v>249</v>
      </c>
      <c r="F81" s="362" t="s">
        <v>324</v>
      </c>
      <c r="G81" s="363">
        <f t="shared" si="38"/>
        <v>0</v>
      </c>
      <c r="H81" s="366"/>
      <c r="I81" s="366"/>
      <c r="J81" s="366"/>
      <c r="K81" s="465"/>
      <c r="L81" s="454">
        <f t="shared" si="39"/>
        <v>0</v>
      </c>
      <c r="M81" s="366"/>
      <c r="N81" s="366"/>
      <c r="O81" s="366"/>
      <c r="P81" s="465"/>
      <c r="Q81" s="363">
        <f t="shared" si="40"/>
        <v>0</v>
      </c>
      <c r="R81" s="366"/>
      <c r="S81" s="366"/>
      <c r="T81" s="366"/>
      <c r="U81" s="366"/>
      <c r="V81" s="486">
        <f t="shared" si="41"/>
        <v>0</v>
      </c>
      <c r="W81" s="366"/>
      <c r="X81" s="366"/>
      <c r="Y81" s="366"/>
      <c r="Z81" s="488"/>
      <c r="AA81" s="486">
        <f t="shared" si="42"/>
        <v>0</v>
      </c>
      <c r="AB81" s="366"/>
      <c r="AC81" s="366"/>
      <c r="AD81" s="366"/>
      <c r="AE81" s="488"/>
      <c r="AF81" s="486">
        <f t="shared" si="43"/>
        <v>0</v>
      </c>
      <c r="AG81" s="366"/>
      <c r="AH81" s="366"/>
      <c r="AI81" s="366"/>
      <c r="AJ81" s="488"/>
      <c r="AK81" s="486">
        <f t="shared" si="44"/>
        <v>0</v>
      </c>
      <c r="AL81" s="366"/>
      <c r="AM81" s="366"/>
      <c r="AN81" s="366"/>
      <c r="AO81" s="488"/>
      <c r="AP81" s="486">
        <f t="shared" si="45"/>
        <v>0</v>
      </c>
      <c r="AQ81" s="366"/>
      <c r="AR81" s="366"/>
      <c r="AS81" s="366"/>
      <c r="AT81" s="488"/>
      <c r="AU81" s="486">
        <f t="shared" si="46"/>
        <v>0</v>
      </c>
      <c r="AV81" s="366"/>
      <c r="AW81" s="366"/>
      <c r="AX81" s="366"/>
      <c r="AY81" s="488"/>
      <c r="AZ81" s="486">
        <f t="shared" si="47"/>
        <v>0</v>
      </c>
      <c r="BA81" s="366"/>
      <c r="BB81" s="366"/>
      <c r="BC81" s="366"/>
      <c r="BD81" s="488"/>
      <c r="BE81" s="486">
        <f t="shared" si="48"/>
        <v>0</v>
      </c>
      <c r="BF81" s="366"/>
      <c r="BG81" s="366"/>
      <c r="BH81" s="366"/>
      <c r="BI81" s="488"/>
      <c r="BJ81" s="486">
        <f t="shared" si="49"/>
        <v>0</v>
      </c>
      <c r="BK81" s="366"/>
      <c r="BL81" s="366"/>
      <c r="BM81" s="366"/>
      <c r="BN81" s="488"/>
      <c r="BO81" s="486">
        <f t="shared" si="50"/>
        <v>0</v>
      </c>
      <c r="BP81" s="366"/>
      <c r="BQ81" s="366"/>
      <c r="BR81" s="366"/>
      <c r="BS81" s="488"/>
      <c r="BT81" s="486">
        <f t="shared" si="51"/>
        <v>0</v>
      </c>
      <c r="BU81" s="366"/>
      <c r="BV81" s="366"/>
      <c r="BW81" s="366"/>
      <c r="BX81" s="488"/>
      <c r="BY81" s="486">
        <f t="shared" si="52"/>
        <v>0</v>
      </c>
      <c r="BZ81" s="366"/>
      <c r="CA81" s="366"/>
      <c r="CB81" s="366"/>
      <c r="CC81" s="488"/>
      <c r="CD81" s="486">
        <f t="shared" si="53"/>
        <v>0</v>
      </c>
      <c r="CE81" s="366"/>
      <c r="CF81" s="366"/>
      <c r="CG81" s="366"/>
      <c r="CH81" s="488"/>
      <c r="CI81" s="486">
        <f t="shared" si="54"/>
        <v>0</v>
      </c>
      <c r="CJ81" s="366"/>
      <c r="CK81" s="366"/>
      <c r="CL81" s="366"/>
      <c r="CM81" s="488"/>
      <c r="CN81" s="486">
        <f t="shared" si="55"/>
        <v>0</v>
      </c>
      <c r="CO81" s="366"/>
      <c r="CP81" s="366"/>
      <c r="CQ81" s="366"/>
      <c r="CR81" s="488"/>
      <c r="CS81" s="486">
        <f t="shared" si="56"/>
        <v>0</v>
      </c>
      <c r="CT81" s="366"/>
      <c r="CU81" s="366"/>
      <c r="CV81" s="366"/>
      <c r="CW81" s="488"/>
    </row>
    <row r="82" spans="3:101" s="358" customFormat="1">
      <c r="C82" s="359"/>
      <c r="D82" s="360" t="s">
        <v>325</v>
      </c>
      <c r="E82" s="384" t="s">
        <v>252</v>
      </c>
      <c r="F82" s="362" t="s">
        <v>326</v>
      </c>
      <c r="G82" s="363">
        <f t="shared" si="38"/>
        <v>0</v>
      </c>
      <c r="H82" s="366"/>
      <c r="I82" s="366"/>
      <c r="J82" s="366"/>
      <c r="K82" s="465"/>
      <c r="L82" s="454">
        <f t="shared" si="39"/>
        <v>0</v>
      </c>
      <c r="M82" s="366"/>
      <c r="N82" s="366"/>
      <c r="O82" s="366"/>
      <c r="P82" s="465"/>
      <c r="Q82" s="363">
        <f t="shared" si="40"/>
        <v>0</v>
      </c>
      <c r="R82" s="366"/>
      <c r="S82" s="366"/>
      <c r="T82" s="366"/>
      <c r="U82" s="366"/>
      <c r="V82" s="486">
        <f t="shared" si="41"/>
        <v>0</v>
      </c>
      <c r="W82" s="366"/>
      <c r="X82" s="366"/>
      <c r="Y82" s="366"/>
      <c r="Z82" s="488"/>
      <c r="AA82" s="486">
        <f t="shared" si="42"/>
        <v>0</v>
      </c>
      <c r="AB82" s="366"/>
      <c r="AC82" s="366"/>
      <c r="AD82" s="366"/>
      <c r="AE82" s="488"/>
      <c r="AF82" s="486">
        <f t="shared" si="43"/>
        <v>0</v>
      </c>
      <c r="AG82" s="366"/>
      <c r="AH82" s="366"/>
      <c r="AI82" s="366"/>
      <c r="AJ82" s="488"/>
      <c r="AK82" s="486">
        <f t="shared" si="44"/>
        <v>0</v>
      </c>
      <c r="AL82" s="366"/>
      <c r="AM82" s="366"/>
      <c r="AN82" s="366"/>
      <c r="AO82" s="488"/>
      <c r="AP82" s="486">
        <f t="shared" si="45"/>
        <v>0</v>
      </c>
      <c r="AQ82" s="366"/>
      <c r="AR82" s="366"/>
      <c r="AS82" s="366"/>
      <c r="AT82" s="488"/>
      <c r="AU82" s="486">
        <f t="shared" si="46"/>
        <v>0</v>
      </c>
      <c r="AV82" s="366"/>
      <c r="AW82" s="366"/>
      <c r="AX82" s="366"/>
      <c r="AY82" s="488"/>
      <c r="AZ82" s="486">
        <f t="shared" si="47"/>
        <v>0</v>
      </c>
      <c r="BA82" s="366"/>
      <c r="BB82" s="366"/>
      <c r="BC82" s="366"/>
      <c r="BD82" s="488"/>
      <c r="BE82" s="486">
        <f t="shared" si="48"/>
        <v>0</v>
      </c>
      <c r="BF82" s="366"/>
      <c r="BG82" s="366"/>
      <c r="BH82" s="366"/>
      <c r="BI82" s="488"/>
      <c r="BJ82" s="486">
        <f t="shared" si="49"/>
        <v>0</v>
      </c>
      <c r="BK82" s="366"/>
      <c r="BL82" s="366"/>
      <c r="BM82" s="366"/>
      <c r="BN82" s="488"/>
      <c r="BO82" s="486">
        <f t="shared" si="50"/>
        <v>0</v>
      </c>
      <c r="BP82" s="366"/>
      <c r="BQ82" s="366"/>
      <c r="BR82" s="366"/>
      <c r="BS82" s="488"/>
      <c r="BT82" s="486">
        <f t="shared" si="51"/>
        <v>0</v>
      </c>
      <c r="BU82" s="366"/>
      <c r="BV82" s="366"/>
      <c r="BW82" s="366"/>
      <c r="BX82" s="488"/>
      <c r="BY82" s="486">
        <f t="shared" si="52"/>
        <v>0</v>
      </c>
      <c r="BZ82" s="366"/>
      <c r="CA82" s="366"/>
      <c r="CB82" s="366"/>
      <c r="CC82" s="488"/>
      <c r="CD82" s="486">
        <f t="shared" si="53"/>
        <v>0</v>
      </c>
      <c r="CE82" s="366"/>
      <c r="CF82" s="366"/>
      <c r="CG82" s="366"/>
      <c r="CH82" s="488"/>
      <c r="CI82" s="486">
        <f t="shared" si="54"/>
        <v>0</v>
      </c>
      <c r="CJ82" s="366"/>
      <c r="CK82" s="366"/>
      <c r="CL82" s="366"/>
      <c r="CM82" s="488"/>
      <c r="CN82" s="486">
        <f t="shared" si="55"/>
        <v>0</v>
      </c>
      <c r="CO82" s="366"/>
      <c r="CP82" s="366"/>
      <c r="CQ82" s="366"/>
      <c r="CR82" s="488"/>
      <c r="CS82" s="486">
        <f t="shared" si="56"/>
        <v>0</v>
      </c>
      <c r="CT82" s="366"/>
      <c r="CU82" s="366"/>
      <c r="CV82" s="366"/>
      <c r="CW82" s="488"/>
    </row>
    <row r="83" spans="3:101" s="358" customFormat="1">
      <c r="C83" s="359"/>
      <c r="D83" s="360" t="s">
        <v>327</v>
      </c>
      <c r="E83" s="365" t="s">
        <v>255</v>
      </c>
      <c r="F83" s="362" t="s">
        <v>328</v>
      </c>
      <c r="G83" s="363">
        <f t="shared" si="38"/>
        <v>11.543097222222222</v>
      </c>
      <c r="H83" s="366">
        <f>H39/720</f>
        <v>9.5115694444444436</v>
      </c>
      <c r="I83" s="366">
        <f>I39/720</f>
        <v>0.4131111111111111</v>
      </c>
      <c r="J83" s="366">
        <f>J39/720</f>
        <v>1.5608444444444476</v>
      </c>
      <c r="K83" s="465">
        <f>K39/720</f>
        <v>5.7572222222222219E-2</v>
      </c>
      <c r="L83" s="454">
        <f t="shared" si="39"/>
        <v>10.834199999999997</v>
      </c>
      <c r="M83" s="366">
        <f>M39/720</f>
        <v>9.0171527777777776</v>
      </c>
      <c r="N83" s="366">
        <f>N39/720</f>
        <v>0.29107777777777777</v>
      </c>
      <c r="O83" s="366">
        <f>O39/720</f>
        <v>1.4606263888888871</v>
      </c>
      <c r="P83" s="465">
        <f>P39/720</f>
        <v>6.5343055555555557E-2</v>
      </c>
      <c r="Q83" s="363">
        <f t="shared" si="40"/>
        <v>11.737666666666669</v>
      </c>
      <c r="R83" s="366">
        <f>R39/720</f>
        <v>9.6931472222222226</v>
      </c>
      <c r="S83" s="366">
        <f>S39/720</f>
        <v>0.31754583333333336</v>
      </c>
      <c r="T83" s="366">
        <f>T39/720</f>
        <v>1.6916250000000028</v>
      </c>
      <c r="U83" s="366">
        <f>U39/720</f>
        <v>3.5348611111111108E-2</v>
      </c>
      <c r="V83" s="486">
        <f t="shared" si="41"/>
        <v>11.371654629629631</v>
      </c>
      <c r="W83" s="366">
        <f>W39/2160</f>
        <v>9.4072898148148152</v>
      </c>
      <c r="X83" s="366">
        <f>X39/2160</f>
        <v>0.34057824074074072</v>
      </c>
      <c r="Y83" s="366">
        <f>Y39/2160</f>
        <v>1.5710319444444458</v>
      </c>
      <c r="Z83" s="366">
        <f>Z39/2160</f>
        <v>5.275462962962963E-2</v>
      </c>
      <c r="AA83" s="486">
        <f t="shared" si="42"/>
        <v>10.894866666666665</v>
      </c>
      <c r="AB83" s="366">
        <f>AB39/720</f>
        <v>9.0357430555555549</v>
      </c>
      <c r="AC83" s="366">
        <f>AC39/720</f>
        <v>0.39783194444444447</v>
      </c>
      <c r="AD83" s="366">
        <f>AD39/720</f>
        <v>1.4231361111111109</v>
      </c>
      <c r="AE83" s="366">
        <f>AE39/720</f>
        <v>3.8155555555555561E-2</v>
      </c>
      <c r="AF83" s="486">
        <f t="shared" si="43"/>
        <v>9.1765597222222137</v>
      </c>
      <c r="AG83" s="366">
        <f>AG39/720</f>
        <v>7.3825555555555553</v>
      </c>
      <c r="AH83" s="366">
        <f>AH39/720</f>
        <v>0.43668055555555557</v>
      </c>
      <c r="AI83" s="366">
        <f>AI39/720</f>
        <v>1.320809722222215</v>
      </c>
      <c r="AJ83" s="488">
        <f>AJ39/720</f>
        <v>3.6513888888888887E-2</v>
      </c>
      <c r="AK83" s="486">
        <f t="shared" si="44"/>
        <v>8.6319847222222279</v>
      </c>
      <c r="AL83" s="366">
        <f>AL39/720</f>
        <v>6.9377041666666663</v>
      </c>
      <c r="AM83" s="366">
        <f>AM39/720</f>
        <v>0.43935694444444445</v>
      </c>
      <c r="AN83" s="366">
        <f>AN39/720</f>
        <v>1.2172930555555621</v>
      </c>
      <c r="AO83" s="488">
        <f>AO39/720</f>
        <v>3.7630555555555556E-2</v>
      </c>
      <c r="AP83" s="486">
        <f t="shared" si="45"/>
        <v>9.5678037037037029</v>
      </c>
      <c r="AQ83" s="366">
        <f>AQ39/2160</f>
        <v>7.7853342592592591</v>
      </c>
      <c r="AR83" s="366">
        <f>AR39/2160</f>
        <v>0.42462314814814817</v>
      </c>
      <c r="AS83" s="366">
        <f>AS39/2160</f>
        <v>1.3204129629629628</v>
      </c>
      <c r="AT83" s="366">
        <f>AT39/2160</f>
        <v>3.7433333333333332E-2</v>
      </c>
      <c r="AU83" s="486">
        <f t="shared" si="46"/>
        <v>10.473137962962966</v>
      </c>
      <c r="AV83" s="366">
        <f>AV39/4320</f>
        <v>8.5997208333333344</v>
      </c>
      <c r="AW83" s="366">
        <f>AW39/4320</f>
        <v>0.38260069444444444</v>
      </c>
      <c r="AX83" s="366">
        <f>AX39/4320</f>
        <v>1.4457224537037041</v>
      </c>
      <c r="AY83" s="366">
        <f>AY39/4320</f>
        <v>4.5093981481481485E-2</v>
      </c>
      <c r="AZ83" s="486">
        <f t="shared" si="47"/>
        <v>8.8219916666666691</v>
      </c>
      <c r="BA83" s="366">
        <f>BA39/720</f>
        <v>7.0533902777777779</v>
      </c>
      <c r="BB83" s="366">
        <f>BB39/720</f>
        <v>0.32084444444444443</v>
      </c>
      <c r="BC83" s="366">
        <f>BC39/720</f>
        <v>1.3113361111111128</v>
      </c>
      <c r="BD83" s="488">
        <f>BD39/720</f>
        <v>0.13642083333333332</v>
      </c>
      <c r="BE83" s="486">
        <f t="shared" si="48"/>
        <v>9.5832097222222217</v>
      </c>
      <c r="BF83" s="366">
        <f>BF39/720</f>
        <v>7.5974472222222227</v>
      </c>
      <c r="BG83" s="366">
        <f>BG39/720</f>
        <v>0.4208083333333334</v>
      </c>
      <c r="BH83" s="366">
        <f>BH39/720</f>
        <v>1.4039527777777774</v>
      </c>
      <c r="BI83" s="488">
        <f>BI39/720</f>
        <v>0.1610013888888889</v>
      </c>
      <c r="BJ83" s="486">
        <f t="shared" si="49"/>
        <v>10.623580555555559</v>
      </c>
      <c r="BK83" s="366">
        <f>BK39/720</f>
        <v>8.6511916666666675</v>
      </c>
      <c r="BL83" s="366">
        <f>BL39/720</f>
        <v>0.44729444444444449</v>
      </c>
      <c r="BM83" s="366">
        <f>BM39/720</f>
        <v>1.3660291666666682</v>
      </c>
      <c r="BN83" s="488">
        <f>BN39/720</f>
        <v>0.15906527777777779</v>
      </c>
      <c r="BO83" s="486">
        <f t="shared" si="50"/>
        <v>9.6762606481481477</v>
      </c>
      <c r="BP83" s="366">
        <f>BP39/2160</f>
        <v>7.7673430555555552</v>
      </c>
      <c r="BQ83" s="366">
        <f>BQ39/2160</f>
        <v>0.39631574074074077</v>
      </c>
      <c r="BR83" s="366">
        <f>BR39/2160</f>
        <v>1.3604393518518527</v>
      </c>
      <c r="BS83" s="488">
        <f>BS39/2160</f>
        <v>0.15216250000000001</v>
      </c>
      <c r="BT83" s="486">
        <f t="shared" si="51"/>
        <v>11.568879166666667</v>
      </c>
      <c r="BU83" s="366">
        <f>BU39/720</f>
        <v>9.4531319444444453</v>
      </c>
      <c r="BV83" s="366">
        <f>BV39/720</f>
        <v>0.49391111111111108</v>
      </c>
      <c r="BW83" s="366">
        <f>BW39/720</f>
        <v>1.4552013888888897</v>
      </c>
      <c r="BX83" s="488">
        <f>BX39/720</f>
        <v>0.16663472222222223</v>
      </c>
      <c r="BY83" s="486">
        <f t="shared" si="52"/>
        <v>12.527724999999998</v>
      </c>
      <c r="BZ83" s="366">
        <f>BZ39/720</f>
        <v>9.6002430555555556</v>
      </c>
      <c r="CA83" s="366">
        <f>CA39/720</f>
        <v>0.49065277777777777</v>
      </c>
      <c r="CB83" s="366">
        <f>CB39/720</f>
        <v>1.5573069444444425</v>
      </c>
      <c r="CC83" s="488">
        <f>CC39/720</f>
        <v>0.87952222222222221</v>
      </c>
      <c r="CD83" s="486">
        <f t="shared" si="53"/>
        <v>12.422818055555554</v>
      </c>
      <c r="CE83" s="556">
        <f>CE39/720</f>
        <v>10.097706944444445</v>
      </c>
      <c r="CF83" s="556">
        <f>CF39/720</f>
        <v>0.47991666666666671</v>
      </c>
      <c r="CG83" s="556">
        <f>CG39/720</f>
        <v>1.6481263888888864</v>
      </c>
      <c r="CH83" s="557">
        <f>CH39/720</f>
        <v>0.19706805555555557</v>
      </c>
      <c r="CI83" s="486">
        <f t="shared" si="54"/>
        <v>11.945012037037035</v>
      </c>
      <c r="CJ83" s="366">
        <f>CJ39/2160</f>
        <v>9.7170273148148141</v>
      </c>
      <c r="CK83" s="366">
        <f>CK39/2160</f>
        <v>0.48816018518518517</v>
      </c>
      <c r="CL83" s="366">
        <f>CL39/2160</f>
        <v>1.5535449074074061</v>
      </c>
      <c r="CM83" s="366">
        <f>CM39/2160</f>
        <v>0.18627962962962963</v>
      </c>
      <c r="CN83" s="486">
        <f t="shared" si="55"/>
        <v>10.810636342592593</v>
      </c>
      <c r="CO83" s="366">
        <f>CO39/4320</f>
        <v>8.7421851851851855</v>
      </c>
      <c r="CP83" s="366">
        <f>CP39/4320</f>
        <v>0.44223796296296297</v>
      </c>
      <c r="CQ83" s="366">
        <f>CQ39/4320</f>
        <v>1.4569921296296295</v>
      </c>
      <c r="CR83" s="366">
        <f>CR39/4320</f>
        <v>0.1692210648148148</v>
      </c>
      <c r="CS83" s="486">
        <f t="shared" si="56"/>
        <v>10.641887152777779</v>
      </c>
      <c r="CT83" s="380">
        <f>CT39/8640</f>
        <v>8.670953009259259</v>
      </c>
      <c r="CU83" s="380">
        <f>CU39/8640</f>
        <v>0.41241932870370368</v>
      </c>
      <c r="CV83" s="380">
        <f>CV39/8640</f>
        <v>1.4513572916666668</v>
      </c>
      <c r="CW83" s="380">
        <f>CW39/8640</f>
        <v>0.10715752314814815</v>
      </c>
    </row>
    <row r="84" spans="3:101" s="358" customFormat="1">
      <c r="C84" s="359"/>
      <c r="D84" s="360" t="s">
        <v>329</v>
      </c>
      <c r="E84" s="384" t="s">
        <v>258</v>
      </c>
      <c r="F84" s="362" t="s">
        <v>330</v>
      </c>
      <c r="G84" s="363">
        <f t="shared" si="38"/>
        <v>0</v>
      </c>
      <c r="H84" s="366"/>
      <c r="I84" s="366"/>
      <c r="J84" s="366"/>
      <c r="K84" s="465"/>
      <c r="L84" s="454">
        <f t="shared" si="39"/>
        <v>0</v>
      </c>
      <c r="M84" s="366"/>
      <c r="N84" s="366"/>
      <c r="O84" s="366"/>
      <c r="P84" s="465"/>
      <c r="Q84" s="363">
        <f t="shared" si="40"/>
        <v>0</v>
      </c>
      <c r="R84" s="366"/>
      <c r="S84" s="366"/>
      <c r="T84" s="366"/>
      <c r="U84" s="366"/>
      <c r="V84" s="486">
        <f t="shared" si="41"/>
        <v>0</v>
      </c>
      <c r="W84" s="366"/>
      <c r="X84" s="366"/>
      <c r="Y84" s="366"/>
      <c r="Z84" s="488"/>
      <c r="AA84" s="486">
        <f t="shared" si="42"/>
        <v>0</v>
      </c>
      <c r="AB84" s="366"/>
      <c r="AC84" s="366"/>
      <c r="AD84" s="366"/>
      <c r="AE84" s="488"/>
      <c r="AF84" s="486">
        <f t="shared" si="43"/>
        <v>0</v>
      </c>
      <c r="AG84" s="366"/>
      <c r="AH84" s="366"/>
      <c r="AI84" s="366"/>
      <c r="AJ84" s="488"/>
      <c r="AK84" s="486">
        <f t="shared" si="44"/>
        <v>0</v>
      </c>
      <c r="AL84" s="366"/>
      <c r="AM84" s="366"/>
      <c r="AN84" s="366"/>
      <c r="AO84" s="488"/>
      <c r="AP84" s="486">
        <f t="shared" si="45"/>
        <v>0</v>
      </c>
      <c r="AQ84" s="366"/>
      <c r="AR84" s="366"/>
      <c r="AS84" s="366"/>
      <c r="AT84" s="488"/>
      <c r="AU84" s="486">
        <f t="shared" si="46"/>
        <v>0</v>
      </c>
      <c r="AV84" s="366"/>
      <c r="AW84" s="366"/>
      <c r="AX84" s="366"/>
      <c r="AY84" s="488"/>
      <c r="AZ84" s="486">
        <f t="shared" si="47"/>
        <v>0</v>
      </c>
      <c r="BA84" s="366"/>
      <c r="BB84" s="366"/>
      <c r="BC84" s="366"/>
      <c r="BD84" s="488"/>
      <c r="BE84" s="486">
        <f t="shared" si="48"/>
        <v>0</v>
      </c>
      <c r="BF84" s="366"/>
      <c r="BG84" s="366"/>
      <c r="BH84" s="366"/>
      <c r="BI84" s="488"/>
      <c r="BJ84" s="486">
        <f t="shared" si="49"/>
        <v>0</v>
      </c>
      <c r="BK84" s="366"/>
      <c r="BL84" s="366"/>
      <c r="BM84" s="366"/>
      <c r="BN84" s="488"/>
      <c r="BO84" s="486">
        <f t="shared" si="50"/>
        <v>0</v>
      </c>
      <c r="BP84" s="366"/>
      <c r="BQ84" s="366"/>
      <c r="BR84" s="366"/>
      <c r="BS84" s="488"/>
      <c r="BT84" s="486">
        <f t="shared" si="51"/>
        <v>0</v>
      </c>
      <c r="BU84" s="366"/>
      <c r="BV84" s="366"/>
      <c r="BW84" s="366"/>
      <c r="BX84" s="488"/>
      <c r="BY84" s="486">
        <f t="shared" si="52"/>
        <v>0</v>
      </c>
      <c r="BZ84" s="366"/>
      <c r="CA84" s="366"/>
      <c r="CB84" s="366"/>
      <c r="CC84" s="488"/>
      <c r="CD84" s="486">
        <f t="shared" si="53"/>
        <v>0</v>
      </c>
      <c r="CE84" s="366"/>
      <c r="CF84" s="366"/>
      <c r="CG84" s="366"/>
      <c r="CH84" s="488"/>
      <c r="CI84" s="486">
        <f t="shared" si="54"/>
        <v>0</v>
      </c>
      <c r="CJ84" s="366"/>
      <c r="CK84" s="366"/>
      <c r="CL84" s="366"/>
      <c r="CM84" s="488"/>
      <c r="CN84" s="486">
        <f t="shared" si="55"/>
        <v>0</v>
      </c>
      <c r="CO84" s="366"/>
      <c r="CP84" s="366"/>
      <c r="CQ84" s="366"/>
      <c r="CR84" s="488"/>
      <c r="CS84" s="486">
        <f t="shared" si="56"/>
        <v>0</v>
      </c>
      <c r="CT84" s="366"/>
      <c r="CU84" s="366"/>
      <c r="CV84" s="366"/>
      <c r="CW84" s="488"/>
    </row>
    <row r="85" spans="3:101" s="358" customFormat="1">
      <c r="C85" s="359"/>
      <c r="D85" s="360" t="s">
        <v>331</v>
      </c>
      <c r="E85" s="385" t="s">
        <v>252</v>
      </c>
      <c r="F85" s="362" t="s">
        <v>332</v>
      </c>
      <c r="G85" s="363">
        <f t="shared" si="38"/>
        <v>0</v>
      </c>
      <c r="H85" s="366"/>
      <c r="I85" s="366"/>
      <c r="J85" s="366"/>
      <c r="K85" s="465"/>
      <c r="L85" s="454">
        <f t="shared" si="39"/>
        <v>0</v>
      </c>
      <c r="M85" s="366"/>
      <c r="N85" s="366"/>
      <c r="O85" s="366"/>
      <c r="P85" s="465"/>
      <c r="Q85" s="363">
        <f t="shared" si="40"/>
        <v>0</v>
      </c>
      <c r="R85" s="366"/>
      <c r="S85" s="366"/>
      <c r="T85" s="366"/>
      <c r="U85" s="366"/>
      <c r="V85" s="486">
        <f t="shared" si="41"/>
        <v>0</v>
      </c>
      <c r="W85" s="366"/>
      <c r="X85" s="366"/>
      <c r="Y85" s="366"/>
      <c r="Z85" s="488"/>
      <c r="AA85" s="486">
        <f t="shared" si="42"/>
        <v>0</v>
      </c>
      <c r="AB85" s="366"/>
      <c r="AC85" s="366"/>
      <c r="AD85" s="366"/>
      <c r="AE85" s="488"/>
      <c r="AF85" s="486">
        <f t="shared" si="43"/>
        <v>0</v>
      </c>
      <c r="AG85" s="366"/>
      <c r="AH85" s="366"/>
      <c r="AI85" s="366"/>
      <c r="AJ85" s="488"/>
      <c r="AK85" s="486">
        <f t="shared" si="44"/>
        <v>0</v>
      </c>
      <c r="AL85" s="366"/>
      <c r="AM85" s="366"/>
      <c r="AN85" s="366"/>
      <c r="AO85" s="488"/>
      <c r="AP85" s="486">
        <f t="shared" si="45"/>
        <v>0</v>
      </c>
      <c r="AQ85" s="366"/>
      <c r="AR85" s="366"/>
      <c r="AS85" s="366"/>
      <c r="AT85" s="488"/>
      <c r="AU85" s="486">
        <f t="shared" si="46"/>
        <v>0</v>
      </c>
      <c r="AV85" s="366"/>
      <c r="AW85" s="366"/>
      <c r="AX85" s="366"/>
      <c r="AY85" s="488"/>
      <c r="AZ85" s="486">
        <f t="shared" si="47"/>
        <v>0</v>
      </c>
      <c r="BA85" s="366"/>
      <c r="BB85" s="366"/>
      <c r="BC85" s="366"/>
      <c r="BD85" s="488"/>
      <c r="BE85" s="486">
        <f t="shared" si="48"/>
        <v>0</v>
      </c>
      <c r="BF85" s="366"/>
      <c r="BG85" s="366"/>
      <c r="BH85" s="366"/>
      <c r="BI85" s="488"/>
      <c r="BJ85" s="486">
        <f t="shared" si="49"/>
        <v>0</v>
      </c>
      <c r="BK85" s="366"/>
      <c r="BL85" s="366"/>
      <c r="BM85" s="366"/>
      <c r="BN85" s="488"/>
      <c r="BO85" s="486">
        <f t="shared" si="50"/>
        <v>0</v>
      </c>
      <c r="BP85" s="366"/>
      <c r="BQ85" s="366"/>
      <c r="BR85" s="366"/>
      <c r="BS85" s="488"/>
      <c r="BT85" s="486">
        <f t="shared" si="51"/>
        <v>0</v>
      </c>
      <c r="BU85" s="366"/>
      <c r="BV85" s="366"/>
      <c r="BW85" s="366"/>
      <c r="BX85" s="488"/>
      <c r="BY85" s="486">
        <f t="shared" si="52"/>
        <v>0</v>
      </c>
      <c r="BZ85" s="366"/>
      <c r="CA85" s="366"/>
      <c r="CB85" s="366"/>
      <c r="CC85" s="488"/>
      <c r="CD85" s="486">
        <f t="shared" si="53"/>
        <v>0</v>
      </c>
      <c r="CE85" s="366"/>
      <c r="CF85" s="366"/>
      <c r="CG85" s="366"/>
      <c r="CH85" s="488"/>
      <c r="CI85" s="486">
        <f t="shared" si="54"/>
        <v>0</v>
      </c>
      <c r="CJ85" s="366"/>
      <c r="CK85" s="366"/>
      <c r="CL85" s="366"/>
      <c r="CM85" s="488"/>
      <c r="CN85" s="486">
        <f t="shared" si="55"/>
        <v>0</v>
      </c>
      <c r="CO85" s="366"/>
      <c r="CP85" s="366"/>
      <c r="CQ85" s="366"/>
      <c r="CR85" s="488"/>
      <c r="CS85" s="486">
        <f t="shared" si="56"/>
        <v>0</v>
      </c>
      <c r="CT85" s="366"/>
      <c r="CU85" s="366"/>
      <c r="CV85" s="366"/>
      <c r="CW85" s="488"/>
    </row>
    <row r="86" spans="3:101" s="358" customFormat="1">
      <c r="C86" s="359"/>
      <c r="D86" s="360" t="s">
        <v>333</v>
      </c>
      <c r="E86" s="365" t="s">
        <v>263</v>
      </c>
      <c r="F86" s="362" t="s">
        <v>334</v>
      </c>
      <c r="G86" s="363">
        <f t="shared" si="38"/>
        <v>11.343380555555557</v>
      </c>
      <c r="H86" s="363">
        <f>SUM(H87:H93)</f>
        <v>7.2432541666666674</v>
      </c>
      <c r="I86" s="363">
        <f>SUM(I87:I93)</f>
        <v>3.1664597222222222</v>
      </c>
      <c r="J86" s="363">
        <f>SUM(J87:J93)</f>
        <v>0.93366666666666664</v>
      </c>
      <c r="K86" s="464">
        <f>SUM(K87:K93)</f>
        <v>0</v>
      </c>
      <c r="L86" s="454">
        <f t="shared" si="39"/>
        <v>9.8060375000000004</v>
      </c>
      <c r="M86" s="363">
        <f>SUM(M87:M93)</f>
        <v>6.3526361111111118</v>
      </c>
      <c r="N86" s="363">
        <f>SUM(N87:N93)</f>
        <v>2.7267347222222225</v>
      </c>
      <c r="O86" s="363">
        <f>SUM(O87:O93)</f>
        <v>0.72666666666666668</v>
      </c>
      <c r="P86" s="464">
        <f>SUM(P87:P93)</f>
        <v>0</v>
      </c>
      <c r="Q86" s="363">
        <f t="shared" si="40"/>
        <v>10.362045833333335</v>
      </c>
      <c r="R86" s="363">
        <f>SUM(R87:R93)</f>
        <v>6.6856083333333336</v>
      </c>
      <c r="S86" s="363">
        <f>SUM(S87:S93)</f>
        <v>2.9116458333333335</v>
      </c>
      <c r="T86" s="363">
        <f>SUM(T87:T93)</f>
        <v>0.76479166666666665</v>
      </c>
      <c r="U86" s="363">
        <f>SUM(U87:U93)</f>
        <v>0</v>
      </c>
      <c r="V86" s="486">
        <f t="shared" si="41"/>
        <v>10.503821296296296</v>
      </c>
      <c r="W86" s="363">
        <f>SUM(W87:W93)</f>
        <v>6.7604995370370373</v>
      </c>
      <c r="X86" s="363">
        <f>SUM(X87:X93)</f>
        <v>2.9349467592592591</v>
      </c>
      <c r="Y86" s="363">
        <f>SUM(Y87:Y93)</f>
        <v>0.80837499999999995</v>
      </c>
      <c r="Z86" s="487">
        <f>SUM(Z87:Z93)</f>
        <v>0</v>
      </c>
      <c r="AA86" s="486">
        <f t="shared" si="42"/>
        <v>8.9918041666666664</v>
      </c>
      <c r="AB86" s="363">
        <f>SUM(AB87:AB93)</f>
        <v>5.8779000000000003</v>
      </c>
      <c r="AC86" s="363">
        <f>SUM(AC87:AC93)</f>
        <v>2.4944875</v>
      </c>
      <c r="AD86" s="363">
        <f>SUM(AD87:AD93)</f>
        <v>0.61941666666666673</v>
      </c>
      <c r="AE86" s="487">
        <f>SUM(AE87:AE93)</f>
        <v>0</v>
      </c>
      <c r="AF86" s="486">
        <f t="shared" si="43"/>
        <v>9.015958333333332</v>
      </c>
      <c r="AG86" s="363">
        <f>SUM(AG87:AG93)</f>
        <v>6.1858972222222217</v>
      </c>
      <c r="AH86" s="363">
        <f>SUM(AH87:AH93)</f>
        <v>2.3143944444444444</v>
      </c>
      <c r="AI86" s="363">
        <f>SUM(AI87:AI93)</f>
        <v>0.51566666666666661</v>
      </c>
      <c r="AJ86" s="487">
        <f>SUM(AJ87:AJ93)</f>
        <v>0</v>
      </c>
      <c r="AK86" s="486">
        <f t="shared" si="44"/>
        <v>7.3429250000000001</v>
      </c>
      <c r="AL86" s="363">
        <f>SUM(AL87:AL93)</f>
        <v>5.2317430555555555</v>
      </c>
      <c r="AM86" s="363">
        <f>SUM(AM87:AM93)</f>
        <v>1.770473611111111</v>
      </c>
      <c r="AN86" s="363">
        <f>SUM(AN87:AN93)</f>
        <v>0.34070833333333334</v>
      </c>
      <c r="AO86" s="487">
        <f>SUM(AO87:AO93)</f>
        <v>0</v>
      </c>
      <c r="AP86" s="486">
        <f t="shared" si="45"/>
        <v>8.4502291666666665</v>
      </c>
      <c r="AQ86" s="363">
        <f>SUM(AQ87:AQ93)</f>
        <v>5.7651800925925922</v>
      </c>
      <c r="AR86" s="363">
        <f>SUM(AR87:AR93)</f>
        <v>2.1931185185185189</v>
      </c>
      <c r="AS86" s="363">
        <f>SUM(AS87:AS93)</f>
        <v>0.49193055555555554</v>
      </c>
      <c r="AT86" s="487">
        <f>SUM(AT87:AT93)</f>
        <v>0</v>
      </c>
      <c r="AU86" s="486">
        <f t="shared" si="46"/>
        <v>9.4770252314814822</v>
      </c>
      <c r="AV86" s="363">
        <f>SUM(AV87:AV93)</f>
        <v>6.2628398148148143</v>
      </c>
      <c r="AW86" s="363">
        <f>SUM(AW87:AW93)</f>
        <v>2.5640326388888885</v>
      </c>
      <c r="AX86" s="363">
        <f>SUM(AX87:AX93)</f>
        <v>0.65015277777777769</v>
      </c>
      <c r="AY86" s="487">
        <f>SUM(AY87:AY93)</f>
        <v>0</v>
      </c>
      <c r="AZ86" s="486">
        <f t="shared" si="47"/>
        <v>7.4756013888888884</v>
      </c>
      <c r="BA86" s="363">
        <f>SUM(BA87:BA93)</f>
        <v>5.406056944444444</v>
      </c>
      <c r="BB86" s="363">
        <f>SUM(BB87:BB93)</f>
        <v>1.7521277777777777</v>
      </c>
      <c r="BC86" s="363">
        <f>SUM(BC87:BC93)</f>
        <v>0.31741666666666668</v>
      </c>
      <c r="BD86" s="487">
        <f>SUM(BD87:BD93)</f>
        <v>0</v>
      </c>
      <c r="BE86" s="486">
        <f t="shared" si="48"/>
        <v>8.0832250000000005</v>
      </c>
      <c r="BF86" s="363">
        <f>SUM(BF87:BF93)</f>
        <v>5.9722958333333338</v>
      </c>
      <c r="BG86" s="363">
        <f>SUM(BG87:BG93)</f>
        <v>1.7952625</v>
      </c>
      <c r="BH86" s="363">
        <f>SUM(BH87:BH93)</f>
        <v>0.31566666666666665</v>
      </c>
      <c r="BI86" s="487">
        <f>SUM(BI87:BI93)</f>
        <v>0</v>
      </c>
      <c r="BJ86" s="486">
        <f t="shared" si="49"/>
        <v>8.9533736111111111</v>
      </c>
      <c r="BK86" s="363">
        <f>SUM(BK87:BK93)</f>
        <v>6.3148694444444446</v>
      </c>
      <c r="BL86" s="363">
        <f>SUM(BL87:BL93)</f>
        <v>2.1751708333333335</v>
      </c>
      <c r="BM86" s="363">
        <f>SUM(BM87:BM93)</f>
        <v>0.46333333333333337</v>
      </c>
      <c r="BN86" s="487">
        <f>SUM(BN87:BN93)</f>
        <v>0</v>
      </c>
      <c r="BO86" s="486">
        <f t="shared" si="50"/>
        <v>8.1707333333333327</v>
      </c>
      <c r="BP86" s="363">
        <f>SUM(BP87:BP93)</f>
        <v>5.8977407407407414</v>
      </c>
      <c r="BQ86" s="363">
        <f>SUM(BQ87:BQ93)</f>
        <v>1.9075203703703703</v>
      </c>
      <c r="BR86" s="363">
        <f>SUM(BR87:BR93)</f>
        <v>0.3654722222222222</v>
      </c>
      <c r="BS86" s="487">
        <f>SUM(BS87:BS93)</f>
        <v>0</v>
      </c>
      <c r="BT86" s="486">
        <f t="shared" si="51"/>
        <v>9.3796194444444438</v>
      </c>
      <c r="BU86" s="363">
        <f>SUM(BU87:BU93)</f>
        <v>6.3486666666666665</v>
      </c>
      <c r="BV86" s="363">
        <f>SUM(BV87:BV93)</f>
        <v>2.4192027777777776</v>
      </c>
      <c r="BW86" s="363">
        <f>SUM(BW87:BW93)</f>
        <v>0.61175000000000002</v>
      </c>
      <c r="BX86" s="487">
        <f>SUM(BX87:BX93)</f>
        <v>0</v>
      </c>
      <c r="BY86" s="486">
        <f t="shared" si="52"/>
        <v>10.105376388888889</v>
      </c>
      <c r="BZ86" s="363">
        <f>SUM(BZ87:BZ93)</f>
        <v>6.6043083333333339</v>
      </c>
      <c r="CA86" s="363">
        <f>SUM(CA87:CA93)</f>
        <v>2.6783180555555552</v>
      </c>
      <c r="CB86" s="363">
        <f>SUM(CB87:CB93)</f>
        <v>0.82274999999999998</v>
      </c>
      <c r="CC86" s="487">
        <f>SUM(CC87:CC93)</f>
        <v>0</v>
      </c>
      <c r="CD86" s="486">
        <f t="shared" si="53"/>
        <v>11.219734722222224</v>
      </c>
      <c r="CE86" s="363">
        <f>SUM(CE87:CE93)</f>
        <v>7.2196819444444449</v>
      </c>
      <c r="CF86" s="363">
        <f>SUM(CF87:CF93)</f>
        <v>3.0430527777777781</v>
      </c>
      <c r="CG86" s="363">
        <f>SUM(CG87:CG93)</f>
        <v>0.95699999999999996</v>
      </c>
      <c r="CH86" s="487">
        <f>SUM(CH87:CH93)</f>
        <v>0</v>
      </c>
      <c r="CI86" s="486">
        <f t="shared" si="54"/>
        <v>10.234910185185186</v>
      </c>
      <c r="CJ86" s="363">
        <f>SUM(CJ87:CJ93)</f>
        <v>6.7242189814814814</v>
      </c>
      <c r="CK86" s="363">
        <f>SUM(CK87:CK93)</f>
        <v>2.7135245370370371</v>
      </c>
      <c r="CL86" s="363">
        <f>SUM(CL87:CL93)</f>
        <v>0.79716666666666669</v>
      </c>
      <c r="CM86" s="487">
        <f>SUM(CM87:CM93)</f>
        <v>0</v>
      </c>
      <c r="CN86" s="486">
        <f t="shared" si="55"/>
        <v>9.2028217592592583</v>
      </c>
      <c r="CO86" s="363">
        <f>SUM(CO87:CO93)</f>
        <v>6.3109798611111101</v>
      </c>
      <c r="CP86" s="363">
        <f>SUM(CP87:CP93)</f>
        <v>2.3105224537037037</v>
      </c>
      <c r="CQ86" s="363">
        <f>SUM(CQ87:CQ93)</f>
        <v>0.5813194444444445</v>
      </c>
      <c r="CR86" s="487">
        <f>SUM(CR87:CR93)</f>
        <v>0</v>
      </c>
      <c r="CS86" s="486">
        <f t="shared" si="56"/>
        <v>9.3399234953703711</v>
      </c>
      <c r="CT86" s="363">
        <f>SUM(CT87:CT93)</f>
        <v>6.2869098379629627</v>
      </c>
      <c r="CU86" s="363">
        <f>SUM(CU87:CU93)</f>
        <v>2.4372775462962966</v>
      </c>
      <c r="CV86" s="363">
        <f>SUM(CV87:CV93)</f>
        <v>0.61573611111111115</v>
      </c>
      <c r="CW86" s="487">
        <f>SUM(CW87:CW93)</f>
        <v>0</v>
      </c>
    </row>
    <row r="87" spans="3:101" s="358" customFormat="1">
      <c r="C87" s="359"/>
      <c r="D87" s="367" t="s">
        <v>335</v>
      </c>
      <c r="E87" s="368"/>
      <c r="F87" s="369" t="s">
        <v>334</v>
      </c>
      <c r="G87" s="370"/>
      <c r="H87" s="370"/>
      <c r="I87" s="370"/>
      <c r="J87" s="370"/>
      <c r="K87" s="466"/>
      <c r="L87" s="370"/>
      <c r="M87" s="370"/>
      <c r="N87" s="370"/>
      <c r="O87" s="370"/>
      <c r="P87" s="466"/>
      <c r="Q87" s="370"/>
      <c r="R87" s="370"/>
      <c r="S87" s="370"/>
      <c r="T87" s="370"/>
      <c r="U87" s="370"/>
      <c r="V87" s="489"/>
      <c r="W87" s="370"/>
      <c r="X87" s="370"/>
      <c r="Y87" s="370"/>
      <c r="Z87" s="490"/>
      <c r="AA87" s="489"/>
      <c r="AB87" s="370"/>
      <c r="AC87" s="370"/>
      <c r="AD87" s="370"/>
      <c r="AE87" s="490"/>
      <c r="AF87" s="489"/>
      <c r="AG87" s="370"/>
      <c r="AH87" s="370"/>
      <c r="AI87" s="370"/>
      <c r="AJ87" s="490"/>
      <c r="AK87" s="489"/>
      <c r="AL87" s="370"/>
      <c r="AM87" s="370"/>
      <c r="AN87" s="370"/>
      <c r="AO87" s="490"/>
      <c r="AP87" s="489"/>
      <c r="AQ87" s="370"/>
      <c r="AR87" s="370"/>
      <c r="AS87" s="370"/>
      <c r="AT87" s="490"/>
      <c r="AU87" s="489"/>
      <c r="AV87" s="370"/>
      <c r="AW87" s="370"/>
      <c r="AX87" s="370"/>
      <c r="AY87" s="490"/>
      <c r="AZ87" s="489"/>
      <c r="BA87" s="370"/>
      <c r="BB87" s="370"/>
      <c r="BC87" s="370"/>
      <c r="BD87" s="490"/>
      <c r="BE87" s="489"/>
      <c r="BF87" s="370"/>
      <c r="BG87" s="370"/>
      <c r="BH87" s="370"/>
      <c r="BI87" s="490"/>
      <c r="BJ87" s="489"/>
      <c r="BK87" s="370"/>
      <c r="BL87" s="370"/>
      <c r="BM87" s="370"/>
      <c r="BN87" s="490"/>
      <c r="BO87" s="489"/>
      <c r="BP87" s="370"/>
      <c r="BQ87" s="370"/>
      <c r="BR87" s="370"/>
      <c r="BS87" s="490"/>
      <c r="BT87" s="489"/>
      <c r="BU87" s="370"/>
      <c r="BV87" s="370"/>
      <c r="BW87" s="370"/>
      <c r="BX87" s="490"/>
      <c r="BY87" s="489"/>
      <c r="BZ87" s="370"/>
      <c r="CA87" s="370"/>
      <c r="CB87" s="370"/>
      <c r="CC87" s="490"/>
      <c r="CD87" s="489"/>
      <c r="CE87" s="370"/>
      <c r="CF87" s="370"/>
      <c r="CG87" s="370"/>
      <c r="CH87" s="490"/>
      <c r="CI87" s="489"/>
      <c r="CJ87" s="370"/>
      <c r="CK87" s="370"/>
      <c r="CL87" s="370"/>
      <c r="CM87" s="490"/>
      <c r="CN87" s="489"/>
      <c r="CO87" s="370"/>
      <c r="CP87" s="370"/>
      <c r="CQ87" s="370"/>
      <c r="CR87" s="490"/>
      <c r="CS87" s="489"/>
      <c r="CT87" s="370"/>
      <c r="CU87" s="370"/>
      <c r="CV87" s="370"/>
      <c r="CW87" s="490"/>
    </row>
    <row r="88" spans="3:101" s="358" customFormat="1" ht="15">
      <c r="C88" s="375" t="s">
        <v>222</v>
      </c>
      <c r="D88" s="376" t="s">
        <v>336</v>
      </c>
      <c r="E88" s="377" t="s">
        <v>230</v>
      </c>
      <c r="F88" s="378">
        <v>1781</v>
      </c>
      <c r="G88" s="379">
        <f>SUM(H88:K88)</f>
        <v>9.9959680555555579</v>
      </c>
      <c r="H88" s="380">
        <f>H43/720</f>
        <v>5.8958416666666675</v>
      </c>
      <c r="I88" s="380">
        <f>I43/720</f>
        <v>3.1664597222222222</v>
      </c>
      <c r="J88" s="380">
        <f>J43/720</f>
        <v>0.93366666666666664</v>
      </c>
      <c r="K88" s="468"/>
      <c r="L88" s="459">
        <f>SUM(M88:P88)</f>
        <v>8.5457111111111121</v>
      </c>
      <c r="M88" s="380">
        <f>M43/720</f>
        <v>5.0923097222222227</v>
      </c>
      <c r="N88" s="380">
        <f>N43/720</f>
        <v>2.7267347222222225</v>
      </c>
      <c r="O88" s="380">
        <f>O43/720</f>
        <v>0.72666666666666668</v>
      </c>
      <c r="P88" s="468"/>
      <c r="Q88" s="379">
        <f>SUM(R88:U88)</f>
        <v>9.0061541666666685</v>
      </c>
      <c r="R88" s="380">
        <f>R43/720</f>
        <v>5.3297166666666671</v>
      </c>
      <c r="S88" s="380">
        <f>S43/720</f>
        <v>2.9116458333333335</v>
      </c>
      <c r="T88" s="380">
        <f>T43/720</f>
        <v>0.76479166666666665</v>
      </c>
      <c r="U88" s="380">
        <f>U43/720</f>
        <v>0</v>
      </c>
      <c r="V88" s="493">
        <f>SUM(W88:Z88)</f>
        <v>9.1826111111111111</v>
      </c>
      <c r="W88" s="380">
        <f>W43/2160</f>
        <v>5.4392893518518521</v>
      </c>
      <c r="X88" s="380">
        <f>X43/2160</f>
        <v>2.9349467592592591</v>
      </c>
      <c r="Y88" s="380">
        <f>Y43/2160</f>
        <v>0.80837499999999995</v>
      </c>
      <c r="Z88" s="380">
        <f>Z43/2160</f>
        <v>0</v>
      </c>
      <c r="AA88" s="493">
        <f>SUM(AB88:AE88)</f>
        <v>7.7936416666666668</v>
      </c>
      <c r="AB88" s="380">
        <f>AB43/720</f>
        <v>4.6797374999999999</v>
      </c>
      <c r="AC88" s="380">
        <f>AC43/720</f>
        <v>2.4944875</v>
      </c>
      <c r="AD88" s="380">
        <f>AD43/720</f>
        <v>0.61941666666666673</v>
      </c>
      <c r="AE88" s="380">
        <f>AE43/720</f>
        <v>0</v>
      </c>
      <c r="AF88" s="493">
        <f>SUM(AG88:AJ88)</f>
        <v>8.0005277777777764</v>
      </c>
      <c r="AG88" s="380">
        <f>AG43/720</f>
        <v>5.1704666666666661</v>
      </c>
      <c r="AH88" s="380">
        <f>AH43/720</f>
        <v>2.3143944444444444</v>
      </c>
      <c r="AI88" s="380">
        <f>AI43/720</f>
        <v>0.51566666666666661</v>
      </c>
      <c r="AJ88" s="494">
        <f>AJ43/720</f>
        <v>0</v>
      </c>
      <c r="AK88" s="493">
        <f>SUM(AL88:AO88)</f>
        <v>6.3819388888888895</v>
      </c>
      <c r="AL88" s="380">
        <f>AL43/720</f>
        <v>4.2707569444444449</v>
      </c>
      <c r="AM88" s="380">
        <f>AM43/720</f>
        <v>1.770473611111111</v>
      </c>
      <c r="AN88" s="380">
        <f>AN43/720</f>
        <v>0.34070833333333334</v>
      </c>
      <c r="AO88" s="494">
        <f>AO43/720</f>
        <v>0</v>
      </c>
      <c r="AP88" s="493">
        <f>SUM(AQ88:AT88)</f>
        <v>7.3920361111111115</v>
      </c>
      <c r="AQ88" s="380">
        <f>AQ43/2160</f>
        <v>4.7069870370370372</v>
      </c>
      <c r="AR88" s="380">
        <f>AR43/2160</f>
        <v>2.1931185185185189</v>
      </c>
      <c r="AS88" s="380">
        <f>AS43/2160</f>
        <v>0.49193055555555554</v>
      </c>
      <c r="AT88" s="380">
        <f>AT43/2160</f>
        <v>0</v>
      </c>
      <c r="AU88" s="493">
        <f>SUM(AV88:AY88)</f>
        <v>8.2873236111111108</v>
      </c>
      <c r="AV88" s="380">
        <f>AV43/4320</f>
        <v>5.0731381944444438</v>
      </c>
      <c r="AW88" s="380">
        <f>AW43/4320</f>
        <v>2.5640326388888885</v>
      </c>
      <c r="AX88" s="380">
        <f>AX43/4320</f>
        <v>0.65015277777777769</v>
      </c>
      <c r="AY88" s="380">
        <f>AY43/4320</f>
        <v>0</v>
      </c>
      <c r="AZ88" s="493">
        <f>SUM(BA88:BD88)</f>
        <v>6.4729444444444439</v>
      </c>
      <c r="BA88" s="380">
        <f>BA43/720</f>
        <v>4.4033999999999995</v>
      </c>
      <c r="BB88" s="380">
        <f>BB43/720</f>
        <v>1.7521277777777777</v>
      </c>
      <c r="BC88" s="380">
        <f>BC43/720</f>
        <v>0.31741666666666668</v>
      </c>
      <c r="BD88" s="494">
        <f>BD43/720</f>
        <v>0</v>
      </c>
      <c r="BE88" s="493">
        <f>SUM(BF88:BI88)</f>
        <v>6.9608694444444446</v>
      </c>
      <c r="BF88" s="380">
        <f>BF43/720</f>
        <v>4.8499402777777778</v>
      </c>
      <c r="BG88" s="380">
        <f>BG43/720</f>
        <v>1.7952625</v>
      </c>
      <c r="BH88" s="380">
        <f>BH43/720</f>
        <v>0.31566666666666665</v>
      </c>
      <c r="BI88" s="494">
        <f>BI43/720</f>
        <v>0</v>
      </c>
      <c r="BJ88" s="493">
        <f>SUM(BK88:BN88)</f>
        <v>7.6355263888888896</v>
      </c>
      <c r="BK88" s="380">
        <f>BK43/720</f>
        <v>4.9970222222222223</v>
      </c>
      <c r="BL88" s="380">
        <f>BL43/720</f>
        <v>2.1751708333333335</v>
      </c>
      <c r="BM88" s="380">
        <f>BM43/720</f>
        <v>0.46333333333333337</v>
      </c>
      <c r="BN88" s="494">
        <f>BN43/720</f>
        <v>0</v>
      </c>
      <c r="BO88" s="493">
        <f>SUM(BP88:BS88)</f>
        <v>7.0231134259259269</v>
      </c>
      <c r="BP88" s="380">
        <f>BP43/2160</f>
        <v>4.7501208333333338</v>
      </c>
      <c r="BQ88" s="380">
        <f>BQ43/2160</f>
        <v>1.9075203703703703</v>
      </c>
      <c r="BR88" s="380">
        <f>BR43/2160</f>
        <v>0.3654722222222222</v>
      </c>
      <c r="BS88" s="380">
        <f>BS43/2160</f>
        <v>0</v>
      </c>
      <c r="BT88" s="493">
        <f>SUM(BU88:BX88)</f>
        <v>7.9813388888888879</v>
      </c>
      <c r="BU88" s="380">
        <f>BU43/720</f>
        <v>4.9503861111111105</v>
      </c>
      <c r="BV88" s="380">
        <f>BV43/720</f>
        <v>2.4192027777777776</v>
      </c>
      <c r="BW88" s="380">
        <f>BW43/720</f>
        <v>0.61175000000000002</v>
      </c>
      <c r="BX88" s="494">
        <f>BX43/720</f>
        <v>0</v>
      </c>
      <c r="BY88" s="493">
        <f>SUM(BZ88:CC88)</f>
        <v>8.877583333333332</v>
      </c>
      <c r="BZ88" s="380">
        <f>BZ43/720</f>
        <v>5.376515277777778</v>
      </c>
      <c r="CA88" s="380">
        <f>CA43/720</f>
        <v>2.6783180555555552</v>
      </c>
      <c r="CB88" s="380">
        <f>CB43/720</f>
        <v>0.82274999999999998</v>
      </c>
      <c r="CC88" s="494">
        <f>CC43/720</f>
        <v>0</v>
      </c>
      <c r="CD88" s="493">
        <f>SUM(CE88:CH88)</f>
        <v>9.8295972222222225</v>
      </c>
      <c r="CE88" s="541">
        <f>CE43/720</f>
        <v>5.8295444444444442</v>
      </c>
      <c r="CF88" s="541">
        <f>CF43/720</f>
        <v>3.0430527777777781</v>
      </c>
      <c r="CG88" s="541">
        <f>CG43/720</f>
        <v>0.95699999999999996</v>
      </c>
      <c r="CH88" s="560">
        <f>CH43/720</f>
        <v>0</v>
      </c>
      <c r="CI88" s="493">
        <f>SUM(CJ88:CM88)</f>
        <v>8.896173148148149</v>
      </c>
      <c r="CJ88" s="380">
        <f>CJ43/2160</f>
        <v>5.3854819444444439</v>
      </c>
      <c r="CK88" s="380">
        <f>CK43/2160</f>
        <v>2.7135245370370371</v>
      </c>
      <c r="CL88" s="380">
        <f>CL43/2160</f>
        <v>0.79716666666666669</v>
      </c>
      <c r="CM88" s="494">
        <f>CM43/720</f>
        <v>0</v>
      </c>
      <c r="CN88" s="493">
        <f>SUM(CO88:CR88)</f>
        <v>7.9596432870370366</v>
      </c>
      <c r="CO88" s="380">
        <f>CO43/4320</f>
        <v>5.0678013888888884</v>
      </c>
      <c r="CP88" s="380">
        <f>CP43/4320</f>
        <v>2.3105224537037037</v>
      </c>
      <c r="CQ88" s="380">
        <f>CQ43/4320</f>
        <v>0.5813194444444445</v>
      </c>
      <c r="CR88" s="380">
        <f>CR43/4320</f>
        <v>0</v>
      </c>
      <c r="CS88" s="493">
        <f>SUM(CT88:CW88)</f>
        <v>8.1234834490740742</v>
      </c>
      <c r="CT88" s="380">
        <f>CT43/8640</f>
        <v>5.0704697916666666</v>
      </c>
      <c r="CU88" s="380">
        <f>CU43/8640</f>
        <v>2.4372775462962966</v>
      </c>
      <c r="CV88" s="380">
        <f>CV43/8640</f>
        <v>0.61573611111111115</v>
      </c>
      <c r="CW88" s="380">
        <f>CW43/8640</f>
        <v>0</v>
      </c>
    </row>
    <row r="89" spans="3:101" s="358" customFormat="1" ht="15">
      <c r="C89" s="375" t="s">
        <v>222</v>
      </c>
      <c r="D89" s="376" t="s">
        <v>337</v>
      </c>
      <c r="E89" s="377" t="s">
        <v>266</v>
      </c>
      <c r="F89" s="378">
        <v>1782</v>
      </c>
      <c r="G89" s="379">
        <f>SUM(H89:K89)</f>
        <v>1.2686833333333334</v>
      </c>
      <c r="H89" s="380">
        <f>H44/720</f>
        <v>1.2686833333333334</v>
      </c>
      <c r="I89" s="380"/>
      <c r="J89" s="380"/>
      <c r="K89" s="468"/>
      <c r="L89" s="459">
        <f>SUM(M89:P89)</f>
        <v>1.1676833333333332</v>
      </c>
      <c r="M89" s="380">
        <f>M44/720</f>
        <v>1.1676833333333332</v>
      </c>
      <c r="N89" s="380"/>
      <c r="O89" s="380"/>
      <c r="P89" s="468"/>
      <c r="Q89" s="379">
        <f>SUM(R89:U89)</f>
        <v>1.2769666666666668</v>
      </c>
      <c r="R89" s="380">
        <f>R44/720</f>
        <v>1.2769666666666668</v>
      </c>
      <c r="S89" s="380"/>
      <c r="T89" s="380"/>
      <c r="U89" s="380"/>
      <c r="V89" s="493">
        <f>SUM(W89:Z89)</f>
        <v>1.2377777777777776</v>
      </c>
      <c r="W89" s="380">
        <f>W44/2160</f>
        <v>1.2377777777777776</v>
      </c>
      <c r="X89" s="380"/>
      <c r="Y89" s="380"/>
      <c r="Z89" s="380"/>
      <c r="AA89" s="493">
        <f>SUM(AB89:AE89)</f>
        <v>1.1220666666666668</v>
      </c>
      <c r="AB89" s="380">
        <f>AB44/720</f>
        <v>1.1220666666666668</v>
      </c>
      <c r="AC89" s="380"/>
      <c r="AD89" s="380"/>
      <c r="AE89" s="380"/>
      <c r="AF89" s="493">
        <f>SUM(AG89:AJ89)</f>
        <v>0.95963333333333334</v>
      </c>
      <c r="AG89" s="380">
        <f>AG44/720</f>
        <v>0.95963333333333334</v>
      </c>
      <c r="AH89" s="380"/>
      <c r="AI89" s="380"/>
      <c r="AJ89" s="494"/>
      <c r="AK89" s="493">
        <f>SUM(AL89:AO89)</f>
        <v>0.91354999999999997</v>
      </c>
      <c r="AL89" s="380">
        <f>AL44/720</f>
        <v>0.91354999999999997</v>
      </c>
      <c r="AM89" s="380"/>
      <c r="AN89" s="380"/>
      <c r="AO89" s="494"/>
      <c r="AP89" s="493">
        <f>SUM(AQ89:AT89)</f>
        <v>0.99841666666666662</v>
      </c>
      <c r="AQ89" s="380">
        <f>AQ44/2160</f>
        <v>0.99841666666666662</v>
      </c>
      <c r="AR89" s="380"/>
      <c r="AS89" s="380"/>
      <c r="AT89" s="494"/>
      <c r="AU89" s="493">
        <f>SUM(AV89:AY89)</f>
        <v>1.1180972222222223</v>
      </c>
      <c r="AV89" s="380">
        <f>AV44/4320</f>
        <v>1.1180972222222223</v>
      </c>
      <c r="AW89" s="380"/>
      <c r="AX89" s="380"/>
      <c r="AY89" s="494"/>
      <c r="AZ89" s="493">
        <f>SUM(BA89:BD89)</f>
        <v>0.95226666666666659</v>
      </c>
      <c r="BA89" s="380">
        <f>BA44/720</f>
        <v>0.95226666666666659</v>
      </c>
      <c r="BB89" s="380"/>
      <c r="BC89" s="380"/>
      <c r="BD89" s="494"/>
      <c r="BE89" s="493">
        <f>SUM(BF89:BI89)</f>
        <v>1.0612166666666667</v>
      </c>
      <c r="BF89" s="380">
        <f>BF44/720</f>
        <v>1.0612166666666667</v>
      </c>
      <c r="BG89" s="380"/>
      <c r="BH89" s="380"/>
      <c r="BI89" s="494"/>
      <c r="BJ89" s="493">
        <f>SUM(BK89:BN89)</f>
        <v>1.2477166666666666</v>
      </c>
      <c r="BK89" s="380">
        <f>BK44/720</f>
        <v>1.2477166666666666</v>
      </c>
      <c r="BL89" s="380"/>
      <c r="BM89" s="380"/>
      <c r="BN89" s="494"/>
      <c r="BO89" s="493">
        <f>SUM(BP89:BS89)</f>
        <v>1.0870666666666666</v>
      </c>
      <c r="BP89" s="380">
        <f>BP44/2160</f>
        <v>1.0870666666666666</v>
      </c>
      <c r="BQ89" s="380"/>
      <c r="BR89" s="380"/>
      <c r="BS89" s="494"/>
      <c r="BT89" s="493">
        <f>SUM(BU89:BX89)</f>
        <v>1.3237166666666667</v>
      </c>
      <c r="BU89" s="380">
        <f>BU44/720</f>
        <v>1.3237166666666667</v>
      </c>
      <c r="BV89" s="380"/>
      <c r="BW89" s="380"/>
      <c r="BX89" s="494"/>
      <c r="BY89" s="493">
        <f>SUM(BZ89:CC89)</f>
        <v>1.1272</v>
      </c>
      <c r="BZ89" s="380">
        <f>BZ44/720</f>
        <v>1.1272</v>
      </c>
      <c r="CA89" s="380"/>
      <c r="CB89" s="380"/>
      <c r="CC89" s="494"/>
      <c r="CD89" s="493">
        <f>SUM(CE89:CH89)</f>
        <v>1.2923444444444445</v>
      </c>
      <c r="CE89" s="541">
        <f>CE44/720</f>
        <v>1.2923444444444445</v>
      </c>
      <c r="CF89" s="541"/>
      <c r="CG89" s="541"/>
      <c r="CH89" s="560"/>
      <c r="CI89" s="493">
        <f>SUM(CJ89:CM89)</f>
        <v>1.2477537037037039</v>
      </c>
      <c r="CJ89" s="380">
        <f>CJ44/2160</f>
        <v>1.2477537037037039</v>
      </c>
      <c r="CK89" s="380"/>
      <c r="CL89" s="380"/>
      <c r="CM89" s="494"/>
      <c r="CN89" s="493">
        <f>SUM(CO89:CR89)</f>
        <v>1.1674101851851852</v>
      </c>
      <c r="CO89" s="380">
        <f>CO44/4320</f>
        <v>1.1674101851851852</v>
      </c>
      <c r="CP89" s="380"/>
      <c r="CQ89" s="380"/>
      <c r="CR89" s="494"/>
      <c r="CS89" s="493">
        <f>SUM(CT89:CW89)</f>
        <v>1.1427537037037037</v>
      </c>
      <c r="CT89" s="380">
        <f>CT44/8640</f>
        <v>1.1427537037037037</v>
      </c>
      <c r="CU89" s="380"/>
      <c r="CV89" s="380"/>
      <c r="CW89" s="494"/>
    </row>
    <row r="90" spans="3:101" s="358" customFormat="1" ht="15">
      <c r="C90" s="375"/>
      <c r="D90" s="376"/>
      <c r="E90" s="377" t="s">
        <v>268</v>
      </c>
      <c r="F90" s="378"/>
      <c r="G90" s="379"/>
      <c r="H90" s="380">
        <f>H45/720</f>
        <v>1.6129166666666667E-2</v>
      </c>
      <c r="I90" s="380"/>
      <c r="J90" s="380"/>
      <c r="K90" s="468"/>
      <c r="L90" s="459"/>
      <c r="M90" s="380">
        <f>M45/720</f>
        <v>2.3543055555555557E-2</v>
      </c>
      <c r="N90" s="380"/>
      <c r="O90" s="380"/>
      <c r="P90" s="468"/>
      <c r="Q90" s="379"/>
      <c r="R90" s="380">
        <f>R45/720</f>
        <v>8.1250000000000003E-3</v>
      </c>
      <c r="S90" s="380"/>
      <c r="T90" s="380"/>
      <c r="U90" s="380"/>
      <c r="V90" s="493"/>
      <c r="W90" s="380">
        <f>W45/2160</f>
        <v>1.5932407407407409E-2</v>
      </c>
      <c r="X90" s="380"/>
      <c r="Y90" s="380"/>
      <c r="Z90" s="380"/>
      <c r="AA90" s="493">
        <f>SUM(AB90:AE90)</f>
        <v>7.9958333333333322E-3</v>
      </c>
      <c r="AB90" s="380">
        <f>AB45/720</f>
        <v>7.9958333333333322E-3</v>
      </c>
      <c r="AC90" s="380"/>
      <c r="AD90" s="380"/>
      <c r="AE90" s="380"/>
      <c r="AF90" s="493">
        <f>SUM(AG90:AJ90)</f>
        <v>1.9972222222222223E-3</v>
      </c>
      <c r="AG90" s="380">
        <f>AG45/720</f>
        <v>1.9972222222222223E-3</v>
      </c>
      <c r="AH90" s="380"/>
      <c r="AI90" s="380"/>
      <c r="AJ90" s="494"/>
      <c r="AK90" s="493">
        <f>SUM(AL90:AO90)</f>
        <v>1.4694444444444444E-3</v>
      </c>
      <c r="AL90" s="380">
        <f>AL45/720</f>
        <v>1.4694444444444444E-3</v>
      </c>
      <c r="AM90" s="380"/>
      <c r="AN90" s="380"/>
      <c r="AO90" s="494"/>
      <c r="AP90" s="493">
        <f>SUM(AQ90:AT90)</f>
        <v>3.8208333333333332E-3</v>
      </c>
      <c r="AQ90" s="380">
        <f>AQ45/2160</f>
        <v>3.8208333333333332E-3</v>
      </c>
      <c r="AR90" s="380"/>
      <c r="AS90" s="380"/>
      <c r="AT90" s="494"/>
      <c r="AU90" s="493">
        <f>SUM(AV90:AY90)</f>
        <v>9.8766203703703707E-3</v>
      </c>
      <c r="AV90" s="380">
        <f>AV45/4320</f>
        <v>9.8766203703703707E-3</v>
      </c>
      <c r="AW90" s="380"/>
      <c r="AX90" s="380"/>
      <c r="AY90" s="494"/>
      <c r="AZ90" s="493"/>
      <c r="BA90" s="380">
        <f>BA45/720</f>
        <v>1.1902777777777777E-3</v>
      </c>
      <c r="BB90" s="380"/>
      <c r="BC90" s="380"/>
      <c r="BD90" s="494"/>
      <c r="BE90" s="493"/>
      <c r="BF90" s="380">
        <f>BF45/720</f>
        <v>1.3388888888888888E-3</v>
      </c>
      <c r="BG90" s="380"/>
      <c r="BH90" s="380"/>
      <c r="BI90" s="494"/>
      <c r="BJ90" s="493"/>
      <c r="BK90" s="380">
        <f>BK45/720</f>
        <v>1.9305555555555554E-3</v>
      </c>
      <c r="BL90" s="380"/>
      <c r="BM90" s="380"/>
      <c r="BN90" s="494"/>
      <c r="BO90" s="493"/>
      <c r="BP90" s="380">
        <f>BP45/2160</f>
        <v>1.486574074074074E-3</v>
      </c>
      <c r="BQ90" s="380"/>
      <c r="BR90" s="380"/>
      <c r="BS90" s="494"/>
      <c r="BT90" s="493"/>
      <c r="BU90" s="380">
        <f>BU45/720</f>
        <v>2.9638888888888887E-3</v>
      </c>
      <c r="BV90" s="380"/>
      <c r="BW90" s="380"/>
      <c r="BX90" s="494"/>
      <c r="BY90" s="493"/>
      <c r="BZ90" s="380">
        <f>BZ45/720</f>
        <v>1.3893055555555556E-2</v>
      </c>
      <c r="CA90" s="380"/>
      <c r="CB90" s="380"/>
      <c r="CC90" s="494"/>
      <c r="CD90" s="493"/>
      <c r="CE90" s="541">
        <f>CE45/720</f>
        <v>1.3193055555555557E-2</v>
      </c>
      <c r="CF90" s="541"/>
      <c r="CG90" s="541"/>
      <c r="CH90" s="560"/>
      <c r="CI90" s="493"/>
      <c r="CJ90" s="380">
        <f>CJ45/2160</f>
        <v>1.0016666666666667E-2</v>
      </c>
      <c r="CK90" s="380"/>
      <c r="CL90" s="380"/>
      <c r="CM90" s="494"/>
      <c r="CN90" s="493"/>
      <c r="CO90" s="380">
        <f>CO45/4320</f>
        <v>5.7516203703703705E-3</v>
      </c>
      <c r="CP90" s="380"/>
      <c r="CQ90" s="380"/>
      <c r="CR90" s="494"/>
      <c r="CS90" s="493">
        <f>SUM(CT90:CW90)</f>
        <v>7.8141203703703706E-3</v>
      </c>
      <c r="CT90" s="380">
        <f>CT45/8640</f>
        <v>7.8141203703703706E-3</v>
      </c>
      <c r="CU90" s="380"/>
      <c r="CV90" s="380"/>
      <c r="CW90" s="494"/>
    </row>
    <row r="91" spans="3:101" s="358" customFormat="1" ht="15">
      <c r="C91" s="375" t="s">
        <v>222</v>
      </c>
      <c r="D91" s="376" t="s">
        <v>338</v>
      </c>
      <c r="E91" s="457" t="s">
        <v>515</v>
      </c>
      <c r="F91" s="378">
        <v>1783</v>
      </c>
      <c r="G91" s="379">
        <f>SUM(H91:K91)</f>
        <v>6.2600000000000003E-2</v>
      </c>
      <c r="H91" s="380">
        <f>H46/720</f>
        <v>6.2600000000000003E-2</v>
      </c>
      <c r="I91" s="380"/>
      <c r="J91" s="380"/>
      <c r="K91" s="468"/>
      <c r="L91" s="459">
        <f>SUM(M91:P91)</f>
        <v>6.9100000000000009E-2</v>
      </c>
      <c r="M91" s="380">
        <f>M46/720</f>
        <v>6.9100000000000009E-2</v>
      </c>
      <c r="N91" s="380"/>
      <c r="O91" s="380"/>
      <c r="P91" s="468"/>
      <c r="Q91" s="379">
        <f>SUM(R91:U91)</f>
        <v>7.0800000000000002E-2</v>
      </c>
      <c r="R91" s="380">
        <f>R46/720</f>
        <v>7.0800000000000002E-2</v>
      </c>
      <c r="S91" s="380"/>
      <c r="T91" s="380"/>
      <c r="U91" s="380"/>
      <c r="V91" s="493">
        <f>SUM(W91:Z91)</f>
        <v>6.7500000000000004E-2</v>
      </c>
      <c r="W91" s="380">
        <f>W46/2160</f>
        <v>6.7500000000000004E-2</v>
      </c>
      <c r="X91" s="380"/>
      <c r="Y91" s="380"/>
      <c r="Z91" s="380"/>
      <c r="AA91" s="493">
        <f>SUM(AB91:AE91)</f>
        <v>6.8099999999999994E-2</v>
      </c>
      <c r="AB91" s="366">
        <f>AB46/720</f>
        <v>6.8099999999999994E-2</v>
      </c>
      <c r="AC91" s="366"/>
      <c r="AD91" s="366"/>
      <c r="AE91" s="366"/>
      <c r="AF91" s="493">
        <f>SUM(AG91:AJ91)</f>
        <v>5.3799999999999994E-2</v>
      </c>
      <c r="AG91" s="366">
        <f>AG46/720</f>
        <v>5.3799999999999994E-2</v>
      </c>
      <c r="AH91" s="366"/>
      <c r="AI91" s="366"/>
      <c r="AJ91" s="488"/>
      <c r="AK91" s="493">
        <f>SUM(AL91:AO91)</f>
        <v>4.5966666666666663E-2</v>
      </c>
      <c r="AL91" s="366">
        <f>AL46/720</f>
        <v>4.5966666666666663E-2</v>
      </c>
      <c r="AM91" s="366"/>
      <c r="AN91" s="366"/>
      <c r="AO91" s="488"/>
      <c r="AP91" s="493">
        <f>SUM(AQ91:AT91)</f>
        <v>5.5955555555555557E-2</v>
      </c>
      <c r="AQ91" s="380">
        <f>AQ46/2160</f>
        <v>5.5955555555555557E-2</v>
      </c>
      <c r="AR91" s="380"/>
      <c r="AS91" s="380"/>
      <c r="AT91" s="494"/>
      <c r="AU91" s="493">
        <f>SUM(AV91:AY91)</f>
        <v>6.1727777777777777E-2</v>
      </c>
      <c r="AV91" s="380">
        <f>AV46/4320</f>
        <v>6.1727777777777777E-2</v>
      </c>
      <c r="AW91" s="380"/>
      <c r="AX91" s="380"/>
      <c r="AY91" s="494"/>
      <c r="AZ91" s="493">
        <f>SUM(BA91:BD91)</f>
        <v>4.9200000000000001E-2</v>
      </c>
      <c r="BA91" s="380">
        <f>BA46/720</f>
        <v>4.9200000000000001E-2</v>
      </c>
      <c r="BB91" s="380"/>
      <c r="BC91" s="380"/>
      <c r="BD91" s="494"/>
      <c r="BE91" s="493">
        <f>SUM(BF91:BI91)</f>
        <v>5.9799999999999999E-2</v>
      </c>
      <c r="BF91" s="380">
        <f>BF46/720</f>
        <v>5.9799999999999999E-2</v>
      </c>
      <c r="BG91" s="380"/>
      <c r="BH91" s="380"/>
      <c r="BI91" s="494"/>
      <c r="BJ91" s="493">
        <f>SUM(BK91:BN91)</f>
        <v>6.8199999999999997E-2</v>
      </c>
      <c r="BK91" s="380">
        <f>BK46/720</f>
        <v>6.8199999999999997E-2</v>
      </c>
      <c r="BL91" s="380"/>
      <c r="BM91" s="380"/>
      <c r="BN91" s="494"/>
      <c r="BO91" s="493">
        <f>SUM(BP91:BS91)</f>
        <v>5.906666666666667E-2</v>
      </c>
      <c r="BP91" s="380">
        <f>BP46/2160</f>
        <v>5.906666666666667E-2</v>
      </c>
      <c r="BQ91" s="380"/>
      <c r="BR91" s="380"/>
      <c r="BS91" s="494"/>
      <c r="BT91" s="493">
        <f>SUM(BU91:BX91)</f>
        <v>7.1599999999999997E-2</v>
      </c>
      <c r="BU91" s="380">
        <f>BU46/720</f>
        <v>7.1599999999999997E-2</v>
      </c>
      <c r="BV91" s="380"/>
      <c r="BW91" s="380"/>
      <c r="BX91" s="494"/>
      <c r="BY91" s="493">
        <f>SUM(BZ91:CC91)</f>
        <v>8.6699999999999999E-2</v>
      </c>
      <c r="BZ91" s="380">
        <f>BZ46/720</f>
        <v>8.6699999999999999E-2</v>
      </c>
      <c r="CA91" s="380"/>
      <c r="CB91" s="380"/>
      <c r="CC91" s="494"/>
      <c r="CD91" s="493">
        <f>SUM(CE91:CH91)</f>
        <v>8.4599999999999995E-2</v>
      </c>
      <c r="CE91" s="541">
        <f>CE46/720</f>
        <v>8.4599999999999995E-2</v>
      </c>
      <c r="CF91" s="541"/>
      <c r="CG91" s="541"/>
      <c r="CH91" s="560"/>
      <c r="CI91" s="493">
        <f>SUM(CJ91:CM91)</f>
        <v>8.0966666666666673E-2</v>
      </c>
      <c r="CJ91" s="380">
        <f>CJ46/2160</f>
        <v>8.0966666666666673E-2</v>
      </c>
      <c r="CK91" s="380"/>
      <c r="CL91" s="380"/>
      <c r="CM91" s="494"/>
      <c r="CN91" s="493">
        <f>SUM(CO91:CR91)</f>
        <v>7.0016666666666658E-2</v>
      </c>
      <c r="CO91" s="380">
        <f>CO46/4320</f>
        <v>7.0016666666666658E-2</v>
      </c>
      <c r="CP91" s="380"/>
      <c r="CQ91" s="380"/>
      <c r="CR91" s="494"/>
      <c r="CS91" s="493">
        <f>SUM(CT91:CW91)</f>
        <v>6.5872222222222221E-2</v>
      </c>
      <c r="CT91" s="380">
        <f>CT46/8640</f>
        <v>6.5872222222222221E-2</v>
      </c>
      <c r="CU91" s="380"/>
      <c r="CV91" s="380"/>
      <c r="CW91" s="494"/>
    </row>
    <row r="92" spans="3:101" s="358" customFormat="1" ht="15">
      <c r="C92" s="375"/>
      <c r="D92" s="376"/>
      <c r="E92" s="457" t="s">
        <v>522</v>
      </c>
      <c r="F92" s="458"/>
      <c r="G92" s="459"/>
      <c r="H92" s="380">
        <f>H47/720</f>
        <v>0</v>
      </c>
      <c r="I92" s="460"/>
      <c r="J92" s="460"/>
      <c r="K92" s="540"/>
      <c r="L92" s="459"/>
      <c r="M92" s="380">
        <f>M47/720</f>
        <v>0</v>
      </c>
      <c r="N92" s="460"/>
      <c r="O92" s="460"/>
      <c r="P92" s="540"/>
      <c r="Q92" s="459"/>
      <c r="R92" s="380">
        <f>R47/720</f>
        <v>0</v>
      </c>
      <c r="S92" s="460"/>
      <c r="T92" s="460"/>
      <c r="U92" s="460"/>
      <c r="V92" s="493"/>
      <c r="W92" s="380">
        <f>W47/2160</f>
        <v>0</v>
      </c>
      <c r="X92" s="460"/>
      <c r="Y92" s="460"/>
      <c r="Z92" s="460"/>
      <c r="AA92" s="493">
        <f>SUM(AB92:AE92)</f>
        <v>0</v>
      </c>
      <c r="AB92" s="462">
        <f>AB47/720</f>
        <v>0</v>
      </c>
      <c r="AC92" s="462"/>
      <c r="AD92" s="462"/>
      <c r="AE92" s="462"/>
      <c r="AF92" s="459">
        <f>SUM(AG92:AJ92)</f>
        <v>0</v>
      </c>
      <c r="AG92" s="462">
        <f>AG47/720</f>
        <v>0</v>
      </c>
      <c r="AH92" s="462"/>
      <c r="AI92" s="462"/>
      <c r="AJ92" s="462"/>
      <c r="AK92" s="459">
        <f>SUM(AL92:AO92)</f>
        <v>0</v>
      </c>
      <c r="AL92" s="462">
        <f>AL47/720</f>
        <v>0</v>
      </c>
      <c r="AM92" s="462"/>
      <c r="AN92" s="462"/>
      <c r="AO92" s="462"/>
      <c r="AP92" s="459">
        <f>SUM(AQ92:AT92)</f>
        <v>0</v>
      </c>
      <c r="AQ92" s="380">
        <f>AQ47/2160</f>
        <v>0</v>
      </c>
      <c r="AR92" s="460"/>
      <c r="AS92" s="460"/>
      <c r="AT92" s="532"/>
      <c r="AU92" s="459"/>
      <c r="AV92" s="380">
        <f>AV47/4320</f>
        <v>0</v>
      </c>
      <c r="AW92" s="460"/>
      <c r="AX92" s="460"/>
      <c r="AY92" s="532"/>
      <c r="AZ92" s="459"/>
      <c r="BA92" s="380">
        <f>BA47/720</f>
        <v>0</v>
      </c>
      <c r="BB92" s="460"/>
      <c r="BC92" s="460"/>
      <c r="BD92" s="532"/>
      <c r="BE92" s="459"/>
      <c r="BF92" s="380">
        <f>BF47/720</f>
        <v>0</v>
      </c>
      <c r="BG92" s="460"/>
      <c r="BH92" s="460"/>
      <c r="BI92" s="532"/>
      <c r="BJ92" s="459"/>
      <c r="BK92" s="380">
        <f>BK47/720</f>
        <v>0</v>
      </c>
      <c r="BL92" s="460"/>
      <c r="BM92" s="460"/>
      <c r="BN92" s="532"/>
      <c r="BO92" s="459"/>
      <c r="BP92" s="380">
        <f>BP47/2160</f>
        <v>0</v>
      </c>
      <c r="BQ92" s="460"/>
      <c r="BR92" s="460"/>
      <c r="BS92" s="532"/>
      <c r="BT92" s="459"/>
      <c r="BU92" s="380">
        <f>BU47/720</f>
        <v>0</v>
      </c>
      <c r="BV92" s="460"/>
      <c r="BW92" s="460"/>
      <c r="BX92" s="532"/>
      <c r="BY92" s="459"/>
      <c r="BZ92" s="380">
        <f>BZ47/720</f>
        <v>0</v>
      </c>
      <c r="CA92" s="460"/>
      <c r="CB92" s="460"/>
      <c r="CC92" s="532"/>
      <c r="CD92" s="459"/>
      <c r="CE92" s="380">
        <f>CE47/720</f>
        <v>0</v>
      </c>
      <c r="CF92" s="460"/>
      <c r="CG92" s="460"/>
      <c r="CH92" s="532"/>
      <c r="CI92" s="459"/>
      <c r="CJ92" s="380">
        <f>CJ47/2160</f>
        <v>0</v>
      </c>
      <c r="CK92" s="460"/>
      <c r="CL92" s="460"/>
      <c r="CM92" s="532"/>
      <c r="CN92" s="459"/>
      <c r="CO92" s="380">
        <f>CO47/4320</f>
        <v>0</v>
      </c>
      <c r="CP92" s="460"/>
      <c r="CQ92" s="460"/>
      <c r="CR92" s="532"/>
      <c r="CS92" s="493">
        <f>SUM(CT92:CW92)</f>
        <v>0</v>
      </c>
      <c r="CT92" s="380">
        <f>CT47/8640</f>
        <v>0</v>
      </c>
      <c r="CU92" s="460"/>
      <c r="CV92" s="460"/>
      <c r="CW92" s="532"/>
    </row>
    <row r="93" spans="3:101" s="358" customFormat="1">
      <c r="C93" s="359"/>
      <c r="D93" s="371"/>
      <c r="E93" s="372" t="s">
        <v>218</v>
      </c>
      <c r="F93" s="373"/>
      <c r="G93" s="373"/>
      <c r="H93" s="373"/>
      <c r="I93" s="373"/>
      <c r="J93" s="373"/>
      <c r="K93" s="467"/>
      <c r="L93" s="373"/>
      <c r="M93" s="373"/>
      <c r="N93" s="373"/>
      <c r="O93" s="373"/>
      <c r="P93" s="467"/>
      <c r="Q93" s="373"/>
      <c r="R93" s="373"/>
      <c r="S93" s="373"/>
      <c r="T93" s="373"/>
      <c r="U93" s="373"/>
      <c r="V93" s="491"/>
      <c r="W93" s="373"/>
      <c r="X93" s="373"/>
      <c r="Y93" s="373"/>
      <c r="Z93" s="492"/>
      <c r="AA93" s="491"/>
      <c r="AB93" s="461"/>
      <c r="AC93" s="461"/>
      <c r="AD93" s="461"/>
      <c r="AE93" s="543"/>
      <c r="AF93" s="373"/>
      <c r="AG93" s="461"/>
      <c r="AH93" s="461"/>
      <c r="AI93" s="461"/>
      <c r="AJ93" s="543"/>
      <c r="AK93" s="373"/>
      <c r="AL93" s="461"/>
      <c r="AM93" s="461"/>
      <c r="AN93" s="461"/>
      <c r="AO93" s="543"/>
      <c r="AP93" s="373"/>
      <c r="AQ93" s="373"/>
      <c r="AR93" s="373"/>
      <c r="AS93" s="373"/>
      <c r="AT93" s="492"/>
      <c r="AU93" s="373"/>
      <c r="AV93" s="373"/>
      <c r="AW93" s="373"/>
      <c r="AX93" s="373"/>
      <c r="AY93" s="492"/>
      <c r="AZ93" s="373"/>
      <c r="BA93" s="373"/>
      <c r="BB93" s="373"/>
      <c r="BC93" s="373"/>
      <c r="BD93" s="492"/>
      <c r="BE93" s="373"/>
      <c r="BF93" s="373"/>
      <c r="BG93" s="373"/>
      <c r="BH93" s="373"/>
      <c r="BI93" s="492"/>
      <c r="BJ93" s="373"/>
      <c r="BK93" s="373"/>
      <c r="BL93" s="373"/>
      <c r="BM93" s="373"/>
      <c r="BN93" s="492"/>
      <c r="BO93" s="373"/>
      <c r="BP93" s="373"/>
      <c r="BQ93" s="373"/>
      <c r="BR93" s="373"/>
      <c r="BS93" s="492"/>
      <c r="BT93" s="373"/>
      <c r="BU93" s="373"/>
      <c r="BV93" s="373"/>
      <c r="BW93" s="373"/>
      <c r="BX93" s="492"/>
      <c r="BY93" s="373"/>
      <c r="BZ93" s="373"/>
      <c r="CA93" s="373"/>
      <c r="CB93" s="373"/>
      <c r="CC93" s="492"/>
      <c r="CD93" s="373"/>
      <c r="CE93" s="373"/>
      <c r="CF93" s="373"/>
      <c r="CG93" s="373"/>
      <c r="CH93" s="492"/>
      <c r="CI93" s="373"/>
      <c r="CJ93" s="373"/>
      <c r="CK93" s="373"/>
      <c r="CL93" s="373"/>
      <c r="CM93" s="492"/>
      <c r="CN93" s="373"/>
      <c r="CO93" s="373"/>
      <c r="CP93" s="373"/>
      <c r="CQ93" s="373"/>
      <c r="CR93" s="492"/>
      <c r="CS93" s="373"/>
      <c r="CT93" s="373"/>
      <c r="CU93" s="373"/>
      <c r="CV93" s="373"/>
      <c r="CW93" s="492"/>
    </row>
    <row r="94" spans="3:101" s="358" customFormat="1">
      <c r="C94" s="359"/>
      <c r="D94" s="360" t="s">
        <v>339</v>
      </c>
      <c r="E94" s="387" t="s">
        <v>271</v>
      </c>
      <c r="F94" s="362" t="s">
        <v>340</v>
      </c>
      <c r="G94" s="363">
        <f t="shared" ref="G94:G102" si="57">SUM(H94:K94)</f>
        <v>0.77535833333333337</v>
      </c>
      <c r="H94" s="366">
        <f t="shared" ref="H94:K95" si="58">H49/720</f>
        <v>1.3498611111111111E-2</v>
      </c>
      <c r="I94" s="366">
        <f t="shared" si="58"/>
        <v>0</v>
      </c>
      <c r="J94" s="366">
        <f t="shared" si="58"/>
        <v>7.0802777777777784E-2</v>
      </c>
      <c r="K94" s="465">
        <f t="shared" si="58"/>
        <v>0.69105694444444443</v>
      </c>
      <c r="L94" s="454">
        <f t="shared" ref="L94:L102" si="59">SUM(M94:P94)</f>
        <v>0.68859861111111109</v>
      </c>
      <c r="M94" s="366">
        <f t="shared" ref="M94:P95" si="60">M49/720</f>
        <v>4.7944444444444441E-3</v>
      </c>
      <c r="N94" s="366">
        <f t="shared" si="60"/>
        <v>0</v>
      </c>
      <c r="O94" s="366">
        <f t="shared" si="60"/>
        <v>5.5855555555555554E-2</v>
      </c>
      <c r="P94" s="465">
        <f t="shared" si="60"/>
        <v>0.62794861111111111</v>
      </c>
      <c r="Q94" s="363">
        <f t="shared" ref="Q94:Q102" si="61">SUM(R94:U94)</f>
        <v>0.70276527777777775</v>
      </c>
      <c r="R94" s="366">
        <f t="shared" ref="R94:U95" si="62">R49/720</f>
        <v>1.149861111111111E-2</v>
      </c>
      <c r="S94" s="366">
        <f t="shared" si="62"/>
        <v>0</v>
      </c>
      <c r="T94" s="366">
        <f t="shared" si="62"/>
        <v>6.5170833333333331E-2</v>
      </c>
      <c r="U94" s="465">
        <f t="shared" si="62"/>
        <v>0.6260958333333333</v>
      </c>
      <c r="V94" s="486">
        <f t="shared" ref="V94:V102" si="63">SUM(W94:Z94)</f>
        <v>0.72224074074074074</v>
      </c>
      <c r="W94" s="366">
        <f t="shared" ref="W94:Z95" si="64">W49/2160</f>
        <v>9.9305555555555553E-3</v>
      </c>
      <c r="X94" s="366">
        <f t="shared" si="64"/>
        <v>0</v>
      </c>
      <c r="Y94" s="366">
        <f t="shared" si="64"/>
        <v>6.3943055555555545E-2</v>
      </c>
      <c r="Z94" s="366">
        <f t="shared" si="64"/>
        <v>0.64836712962962961</v>
      </c>
      <c r="AA94" s="486">
        <f t="shared" ref="AA94:AA102" si="65">SUM(AB94:AE94)</f>
        <v>0.70772500000000005</v>
      </c>
      <c r="AB94" s="366">
        <f t="shared" ref="AB94:AE95" si="66">AB49/720</f>
        <v>8.161111111111112E-3</v>
      </c>
      <c r="AC94" s="366">
        <f t="shared" si="66"/>
        <v>0</v>
      </c>
      <c r="AD94" s="366">
        <f t="shared" si="66"/>
        <v>5.198888888888889E-2</v>
      </c>
      <c r="AE94" s="488">
        <f t="shared" si="66"/>
        <v>0.64757500000000001</v>
      </c>
      <c r="AF94" s="454">
        <f t="shared" ref="AF94:AF102" si="67">SUM(AG94:AJ94)</f>
        <v>0.55815694444444441</v>
      </c>
      <c r="AG94" s="366">
        <f t="shared" ref="AG94:AJ95" si="68">AG49/720</f>
        <v>6.0541666666666669E-3</v>
      </c>
      <c r="AH94" s="366">
        <f t="shared" si="68"/>
        <v>0</v>
      </c>
      <c r="AI94" s="366">
        <f t="shared" si="68"/>
        <v>3.1636111111111108E-2</v>
      </c>
      <c r="AJ94" s="488">
        <f t="shared" si="68"/>
        <v>0.52046666666666663</v>
      </c>
      <c r="AK94" s="454">
        <f t="shared" ref="AK94:AK102" si="69">SUM(AL94:AO94)</f>
        <v>0.51870972222222222</v>
      </c>
      <c r="AL94" s="366">
        <f t="shared" ref="AL94:AO95" si="70">AL49/720</f>
        <v>3.2847222222222227E-3</v>
      </c>
      <c r="AM94" s="366">
        <f t="shared" si="70"/>
        <v>0</v>
      </c>
      <c r="AN94" s="366">
        <f t="shared" si="70"/>
        <v>1.6138888888888887E-2</v>
      </c>
      <c r="AO94" s="488">
        <f t="shared" si="70"/>
        <v>0.4992861111111111</v>
      </c>
      <c r="AP94" s="454">
        <f t="shared" ref="AP94:AP102" si="71">SUM(AQ94:AT94)</f>
        <v>0.59486388888888886</v>
      </c>
      <c r="AQ94" s="366">
        <f t="shared" ref="AQ94:AT95" si="72">AQ49/2160</f>
        <v>5.8333333333333336E-3</v>
      </c>
      <c r="AR94" s="366">
        <f t="shared" si="72"/>
        <v>0</v>
      </c>
      <c r="AS94" s="366">
        <f t="shared" si="72"/>
        <v>3.3254629629629627E-2</v>
      </c>
      <c r="AT94" s="366">
        <f t="shared" si="72"/>
        <v>0.55577592592592595</v>
      </c>
      <c r="AU94" s="454">
        <f t="shared" ref="AU94:AU102" si="73">SUM(AV94:AY94)</f>
        <v>0.6551435185185186</v>
      </c>
      <c r="AV94" s="366">
        <f t="shared" ref="AV94:AY95" si="74">AV49/4320</f>
        <v>4.4731481481481488E-3</v>
      </c>
      <c r="AW94" s="366">
        <f t="shared" si="74"/>
        <v>0</v>
      </c>
      <c r="AX94" s="366">
        <f t="shared" si="74"/>
        <v>4.8598842592592596E-2</v>
      </c>
      <c r="AY94" s="366">
        <f t="shared" si="74"/>
        <v>0.60207152777777784</v>
      </c>
      <c r="AZ94" s="454">
        <f t="shared" ref="AZ94:AZ102" si="75">SUM(BA94:BD94)</f>
        <v>0.36310555555555557</v>
      </c>
      <c r="BA94" s="366">
        <f t="shared" ref="BA94:BD95" si="76">BA49/720</f>
        <v>3.0694444444444445E-3</v>
      </c>
      <c r="BB94" s="366">
        <f t="shared" si="76"/>
        <v>0</v>
      </c>
      <c r="BC94" s="366">
        <f t="shared" si="76"/>
        <v>1.5286111111111111E-2</v>
      </c>
      <c r="BD94" s="488">
        <f t="shared" si="76"/>
        <v>0.34475</v>
      </c>
      <c r="BE94" s="454">
        <f t="shared" ref="BE94:BE102" si="77">SUM(BF94:BI94)</f>
        <v>0.32705555555555554</v>
      </c>
      <c r="BF94" s="366">
        <f t="shared" ref="BF94:BI95" si="78">BF49/720</f>
        <v>2.6680555555555555E-3</v>
      </c>
      <c r="BG94" s="366">
        <f t="shared" si="78"/>
        <v>0</v>
      </c>
      <c r="BH94" s="366">
        <f t="shared" si="78"/>
        <v>1.5690277777777779E-2</v>
      </c>
      <c r="BI94" s="488">
        <f t="shared" si="78"/>
        <v>0.30869722222222223</v>
      </c>
      <c r="BJ94" s="454">
        <f t="shared" ref="BJ94:BJ102" si="79">SUM(BK94:BN94)</f>
        <v>0.49307777777777773</v>
      </c>
      <c r="BK94" s="366">
        <f t="shared" ref="BK94:BN95" si="80">BK49/720</f>
        <v>1.8555555555555556E-3</v>
      </c>
      <c r="BL94" s="366">
        <f t="shared" si="80"/>
        <v>0</v>
      </c>
      <c r="BM94" s="366">
        <f t="shared" si="80"/>
        <v>2.8511111111111109E-2</v>
      </c>
      <c r="BN94" s="488">
        <f t="shared" si="80"/>
        <v>0.46271111111111107</v>
      </c>
      <c r="BO94" s="454">
        <f t="shared" ref="BO94:BO102" si="81">SUM(BP94:BS94)</f>
        <v>0.39441296296296297</v>
      </c>
      <c r="BP94" s="366">
        <f t="shared" ref="BP94:BS95" si="82">BP49/2160</f>
        <v>2.5310185185185184E-3</v>
      </c>
      <c r="BQ94" s="366">
        <f t="shared" si="82"/>
        <v>0</v>
      </c>
      <c r="BR94" s="366">
        <f t="shared" si="82"/>
        <v>1.9829166666666669E-2</v>
      </c>
      <c r="BS94" s="366">
        <f t="shared" si="82"/>
        <v>0.37205277777777779</v>
      </c>
      <c r="BT94" s="454">
        <f t="shared" ref="BT94:BT102" si="83">SUM(BU94:BX94)</f>
        <v>0.51396666666666668</v>
      </c>
      <c r="BU94" s="366">
        <f t="shared" ref="BU94:BX95" si="84">BU49/720</f>
        <v>2.5611111111111112E-3</v>
      </c>
      <c r="BV94" s="366">
        <f t="shared" si="84"/>
        <v>0</v>
      </c>
      <c r="BW94" s="366">
        <f t="shared" si="84"/>
        <v>4.4940277777777773E-2</v>
      </c>
      <c r="BX94" s="488">
        <f t="shared" si="84"/>
        <v>0.4664652777777778</v>
      </c>
      <c r="BY94" s="454">
        <f t="shared" ref="BY94:BY102" si="85">SUM(BZ94:CC94)</f>
        <v>7.304444444444444E-2</v>
      </c>
      <c r="BZ94" s="366">
        <f t="shared" ref="BZ94:CC95" si="86">BZ49/720</f>
        <v>4.7361111111111111E-3</v>
      </c>
      <c r="CA94" s="366">
        <f t="shared" si="86"/>
        <v>0</v>
      </c>
      <c r="CB94" s="366">
        <f t="shared" si="86"/>
        <v>6.8308333333333332E-2</v>
      </c>
      <c r="CC94" s="488">
        <f t="shared" si="86"/>
        <v>0</v>
      </c>
      <c r="CD94" s="454">
        <f t="shared" ref="CD94:CD102" si="87">SUM(CE94:CH94)</f>
        <v>0.79230138888888879</v>
      </c>
      <c r="CE94" s="556">
        <f>CE49/720</f>
        <v>5.7111111111111112E-3</v>
      </c>
      <c r="CF94" s="556">
        <f t="shared" ref="CF94:CH95" si="88">CF49/720</f>
        <v>0</v>
      </c>
      <c r="CG94" s="556">
        <f>CG49/720</f>
        <v>8.2523611111111117E-2</v>
      </c>
      <c r="CH94" s="557">
        <f>CH49/720</f>
        <v>0.70406666666666662</v>
      </c>
      <c r="CI94" s="454">
        <f t="shared" ref="CI94:CI102" si="89">SUM(CJ94:CM94)</f>
        <v>0.68789953703703699</v>
      </c>
      <c r="CJ94" s="366">
        <f t="shared" ref="CJ94:CM95" si="90">CJ49/2160</f>
        <v>4.3361111111111109E-3</v>
      </c>
      <c r="CK94" s="366">
        <f t="shared" si="90"/>
        <v>0</v>
      </c>
      <c r="CL94" s="366">
        <f t="shared" si="90"/>
        <v>6.5257407407407403E-2</v>
      </c>
      <c r="CM94" s="366">
        <f t="shared" si="90"/>
        <v>0.61830601851851852</v>
      </c>
      <c r="CN94" s="454">
        <f t="shared" ref="CN94:CN102" si="91">SUM(CO94:CR94)</f>
        <v>0.54115625000000001</v>
      </c>
      <c r="CO94" s="366">
        <f t="shared" ref="CO94:CR95" si="92">CO49/4320</f>
        <v>3.4335648148148151E-3</v>
      </c>
      <c r="CP94" s="366">
        <f t="shared" si="92"/>
        <v>0</v>
      </c>
      <c r="CQ94" s="366">
        <f t="shared" si="92"/>
        <v>4.2543287037037039E-2</v>
      </c>
      <c r="CR94" s="366">
        <f t="shared" si="92"/>
        <v>0.49517939814814821</v>
      </c>
      <c r="CS94" s="454">
        <f t="shared" ref="CS94:CS102" si="93">SUM(CT94:CW94)</f>
        <v>0.59814988425925919</v>
      </c>
      <c r="CT94" s="366">
        <f t="shared" ref="CT94:CW95" si="94">CT49/8640</f>
        <v>3.9533564814814813E-3</v>
      </c>
      <c r="CU94" s="366">
        <f t="shared" si="94"/>
        <v>0</v>
      </c>
      <c r="CV94" s="366">
        <f t="shared" si="94"/>
        <v>4.5571064814814814E-2</v>
      </c>
      <c r="CW94" s="366">
        <f t="shared" si="94"/>
        <v>0.54862546296296288</v>
      </c>
    </row>
    <row r="95" spans="3:101" s="358" customFormat="1">
      <c r="C95" s="359"/>
      <c r="D95" s="360" t="s">
        <v>341</v>
      </c>
      <c r="E95" s="361" t="s">
        <v>11</v>
      </c>
      <c r="F95" s="362" t="s">
        <v>342</v>
      </c>
      <c r="G95" s="363">
        <f t="shared" si="57"/>
        <v>4.0946986111111077</v>
      </c>
      <c r="H95" s="366">
        <f t="shared" si="58"/>
        <v>1.8033527777777778</v>
      </c>
      <c r="I95" s="366">
        <f t="shared" si="58"/>
        <v>1.5427166666666667</v>
      </c>
      <c r="J95" s="366">
        <f t="shared" si="58"/>
        <v>0.74862916666666335</v>
      </c>
      <c r="K95" s="465">
        <f t="shared" si="58"/>
        <v>0</v>
      </c>
      <c r="L95" s="454">
        <f t="shared" si="59"/>
        <v>3.598975000000002</v>
      </c>
      <c r="M95" s="366">
        <f t="shared" si="60"/>
        <v>1.5152777777777777</v>
      </c>
      <c r="N95" s="366">
        <f t="shared" si="60"/>
        <v>1.3904055555555555</v>
      </c>
      <c r="O95" s="366">
        <f t="shared" si="60"/>
        <v>0.69329166666666864</v>
      </c>
      <c r="P95" s="465">
        <f t="shared" si="60"/>
        <v>0</v>
      </c>
      <c r="Q95" s="363">
        <f t="shared" si="61"/>
        <v>3.9567374999999969</v>
      </c>
      <c r="R95" s="366">
        <f t="shared" si="62"/>
        <v>1.6519527777777776</v>
      </c>
      <c r="S95" s="366">
        <f t="shared" si="62"/>
        <v>1.6433402777777777</v>
      </c>
      <c r="T95" s="366">
        <f t="shared" si="62"/>
        <v>0.6614444444444415</v>
      </c>
      <c r="U95" s="465">
        <f t="shared" si="62"/>
        <v>0</v>
      </c>
      <c r="V95" s="486">
        <f t="shared" si="63"/>
        <v>3.883470370370369</v>
      </c>
      <c r="W95" s="366">
        <f t="shared" si="64"/>
        <v>1.6568611111111111</v>
      </c>
      <c r="X95" s="366">
        <f t="shared" si="64"/>
        <v>1.5254874999999999</v>
      </c>
      <c r="Y95" s="366">
        <f t="shared" si="64"/>
        <v>0.70112175925925802</v>
      </c>
      <c r="Z95" s="366">
        <f t="shared" si="64"/>
        <v>0</v>
      </c>
      <c r="AA95" s="486">
        <f t="shared" si="65"/>
        <v>3.3184541666666671</v>
      </c>
      <c r="AB95" s="366">
        <f t="shared" si="66"/>
        <v>1.3293125000000001</v>
      </c>
      <c r="AC95" s="366">
        <f t="shared" si="66"/>
        <v>1.3034111111111111</v>
      </c>
      <c r="AD95" s="366">
        <f t="shared" si="66"/>
        <v>0.68573055555555551</v>
      </c>
      <c r="AE95" s="488">
        <f t="shared" si="66"/>
        <v>0</v>
      </c>
      <c r="AF95" s="454">
        <f t="shared" si="67"/>
        <v>2.8871458333333404</v>
      </c>
      <c r="AG95" s="366">
        <f t="shared" si="68"/>
        <v>1.1853277777777778</v>
      </c>
      <c r="AH95" s="366">
        <f t="shared" si="68"/>
        <v>1.1448375</v>
      </c>
      <c r="AI95" s="366">
        <f t="shared" si="68"/>
        <v>0.5569805555555627</v>
      </c>
      <c r="AJ95" s="488">
        <f t="shared" si="68"/>
        <v>0</v>
      </c>
      <c r="AK95" s="454">
        <f t="shared" si="69"/>
        <v>2.5471916666666603</v>
      </c>
      <c r="AL95" s="366">
        <f t="shared" si="70"/>
        <v>1.0560444444444443</v>
      </c>
      <c r="AM95" s="366">
        <f t="shared" si="70"/>
        <v>0.95194166666666669</v>
      </c>
      <c r="AN95" s="366">
        <f t="shared" si="70"/>
        <v>0.53920555555554905</v>
      </c>
      <c r="AO95" s="488">
        <f t="shared" si="70"/>
        <v>0</v>
      </c>
      <c r="AP95" s="454">
        <f t="shared" si="71"/>
        <v>2.9175972222222222</v>
      </c>
      <c r="AQ95" s="366">
        <f t="shared" si="72"/>
        <v>1.1902282407407407</v>
      </c>
      <c r="AR95" s="366">
        <f t="shared" si="72"/>
        <v>1.1333967592592593</v>
      </c>
      <c r="AS95" s="366">
        <f t="shared" si="72"/>
        <v>0.59397222222222246</v>
      </c>
      <c r="AT95" s="366">
        <f t="shared" si="72"/>
        <v>0</v>
      </c>
      <c r="AU95" s="454">
        <f t="shared" si="73"/>
        <v>3.4005337962962958</v>
      </c>
      <c r="AV95" s="366">
        <f t="shared" si="74"/>
        <v>1.4235446759259258</v>
      </c>
      <c r="AW95" s="366">
        <f t="shared" si="74"/>
        <v>1.3294421296296295</v>
      </c>
      <c r="AX95" s="366">
        <f t="shared" si="74"/>
        <v>0.64754699074074029</v>
      </c>
      <c r="AY95" s="366">
        <f t="shared" si="74"/>
        <v>0</v>
      </c>
      <c r="AZ95" s="454">
        <f t="shared" si="75"/>
        <v>2.5049152777777763</v>
      </c>
      <c r="BA95" s="366">
        <f t="shared" si="76"/>
        <v>1.0069194444444445</v>
      </c>
      <c r="BB95" s="366">
        <f t="shared" si="76"/>
        <v>1.0168250000000001</v>
      </c>
      <c r="BC95" s="366">
        <f t="shared" si="76"/>
        <v>0.48117083333333172</v>
      </c>
      <c r="BD95" s="488">
        <f t="shared" si="76"/>
        <v>0</v>
      </c>
      <c r="BE95" s="454">
        <f t="shared" si="77"/>
        <v>2.5895083333333342</v>
      </c>
      <c r="BF95" s="366">
        <f t="shared" si="78"/>
        <v>0.99905833333333338</v>
      </c>
      <c r="BG95" s="366">
        <f t="shared" si="78"/>
        <v>1.1207513888888889</v>
      </c>
      <c r="BH95" s="366">
        <f t="shared" si="78"/>
        <v>0.46969861111111172</v>
      </c>
      <c r="BI95" s="488">
        <f t="shared" si="78"/>
        <v>0</v>
      </c>
      <c r="BJ95" s="454">
        <f t="shared" si="79"/>
        <v>2.9342027777777764</v>
      </c>
      <c r="BK95" s="366">
        <f t="shared" si="80"/>
        <v>1.1352819444444444</v>
      </c>
      <c r="BL95" s="366">
        <f t="shared" si="80"/>
        <v>1.1771444444444443</v>
      </c>
      <c r="BM95" s="366">
        <f t="shared" si="80"/>
        <v>0.62177638888888764</v>
      </c>
      <c r="BN95" s="488">
        <f t="shared" si="80"/>
        <v>0</v>
      </c>
      <c r="BO95" s="454">
        <f t="shared" si="81"/>
        <v>2.6762087962962959</v>
      </c>
      <c r="BP95" s="366">
        <f t="shared" si="82"/>
        <v>1.047086574074074</v>
      </c>
      <c r="BQ95" s="366">
        <f t="shared" si="82"/>
        <v>1.1049069444444446</v>
      </c>
      <c r="BR95" s="366">
        <f t="shared" si="82"/>
        <v>0.52421527777777699</v>
      </c>
      <c r="BS95" s="366">
        <f t="shared" si="82"/>
        <v>0</v>
      </c>
      <c r="BT95" s="454">
        <f t="shared" si="83"/>
        <v>3.3258111111111104</v>
      </c>
      <c r="BU95" s="366">
        <f t="shared" si="84"/>
        <v>1.3824444444444444</v>
      </c>
      <c r="BV95" s="366">
        <f t="shared" si="84"/>
        <v>1.2988916666666666</v>
      </c>
      <c r="BW95" s="366">
        <f t="shared" si="84"/>
        <v>0.64447499999999935</v>
      </c>
      <c r="BX95" s="488">
        <f t="shared" si="84"/>
        <v>0</v>
      </c>
      <c r="BY95" s="454">
        <f t="shared" si="85"/>
        <v>3.9524138888888909</v>
      </c>
      <c r="BZ95" s="366">
        <f t="shared" si="86"/>
        <v>1.6692624999999999</v>
      </c>
      <c r="CA95" s="366">
        <f t="shared" si="86"/>
        <v>1.4036291666666667</v>
      </c>
      <c r="CB95" s="366">
        <f t="shared" si="86"/>
        <v>0.8795222222222242</v>
      </c>
      <c r="CC95" s="488">
        <f t="shared" si="86"/>
        <v>0</v>
      </c>
      <c r="CD95" s="454">
        <f t="shared" si="87"/>
        <v>4.2905750000000022</v>
      </c>
      <c r="CE95" s="556">
        <f>CE50/720</f>
        <v>1.8083736111111111</v>
      </c>
      <c r="CF95" s="556">
        <f t="shared" si="88"/>
        <v>1.5810666666666666</v>
      </c>
      <c r="CG95" s="556">
        <f t="shared" si="88"/>
        <v>0.90113472222222479</v>
      </c>
      <c r="CH95" s="488">
        <f t="shared" si="88"/>
        <v>0</v>
      </c>
      <c r="CI95" s="454">
        <f t="shared" si="89"/>
        <v>3.8562666666666678</v>
      </c>
      <c r="CJ95" s="366">
        <f t="shared" si="90"/>
        <v>1.6200268518518517</v>
      </c>
      <c r="CK95" s="366">
        <f t="shared" si="90"/>
        <v>1.4278625</v>
      </c>
      <c r="CL95" s="366">
        <f t="shared" si="90"/>
        <v>0.80837731481481612</v>
      </c>
      <c r="CM95" s="366">
        <f t="shared" si="90"/>
        <v>0</v>
      </c>
      <c r="CN95" s="454">
        <f t="shared" si="91"/>
        <v>3.2662377314814814</v>
      </c>
      <c r="CO95" s="366">
        <f t="shared" si="92"/>
        <v>1.3335567129629631</v>
      </c>
      <c r="CP95" s="366">
        <f t="shared" si="92"/>
        <v>1.2663847222222222</v>
      </c>
      <c r="CQ95" s="366">
        <f t="shared" si="92"/>
        <v>0.66629629629629628</v>
      </c>
      <c r="CR95" s="366">
        <f t="shared" si="92"/>
        <v>0</v>
      </c>
      <c r="CS95" s="454">
        <f t="shared" si="93"/>
        <v>3.3333857638888889</v>
      </c>
      <c r="CT95" s="366">
        <f t="shared" si="94"/>
        <v>1.3785506944444443</v>
      </c>
      <c r="CU95" s="366">
        <f t="shared" si="94"/>
        <v>1.297913425925926</v>
      </c>
      <c r="CV95" s="366">
        <f t="shared" si="94"/>
        <v>0.65692164351851845</v>
      </c>
      <c r="CW95" s="366">
        <f t="shared" si="94"/>
        <v>0</v>
      </c>
    </row>
    <row r="96" spans="3:101" s="358" customFormat="1">
      <c r="C96" s="359"/>
      <c r="D96" s="360" t="s">
        <v>343</v>
      </c>
      <c r="E96" s="361" t="s">
        <v>12</v>
      </c>
      <c r="F96" s="362" t="s">
        <v>344</v>
      </c>
      <c r="G96" s="363">
        <f t="shared" si="57"/>
        <v>0</v>
      </c>
      <c r="H96" s="366"/>
      <c r="I96" s="366"/>
      <c r="J96" s="366"/>
      <c r="K96" s="465"/>
      <c r="L96" s="454">
        <f t="shared" si="59"/>
        <v>0</v>
      </c>
      <c r="M96" s="366"/>
      <c r="N96" s="366"/>
      <c r="O96" s="366"/>
      <c r="P96" s="465"/>
      <c r="Q96" s="363">
        <f t="shared" si="61"/>
        <v>0</v>
      </c>
      <c r="R96" s="366"/>
      <c r="S96" s="366"/>
      <c r="T96" s="366"/>
      <c r="U96" s="465"/>
      <c r="V96" s="486">
        <f t="shared" si="63"/>
        <v>0</v>
      </c>
      <c r="W96" s="366"/>
      <c r="X96" s="366"/>
      <c r="Y96" s="366"/>
      <c r="Z96" s="465"/>
      <c r="AA96" s="486">
        <f t="shared" si="65"/>
        <v>0</v>
      </c>
      <c r="AB96" s="366"/>
      <c r="AC96" s="366"/>
      <c r="AD96" s="366"/>
      <c r="AE96" s="488"/>
      <c r="AF96" s="454">
        <f t="shared" si="67"/>
        <v>0</v>
      </c>
      <c r="AG96" s="366"/>
      <c r="AH96" s="366"/>
      <c r="AI96" s="366"/>
      <c r="AJ96" s="488"/>
      <c r="AK96" s="454">
        <f t="shared" si="69"/>
        <v>0</v>
      </c>
      <c r="AL96" s="366"/>
      <c r="AM96" s="366"/>
      <c r="AN96" s="366"/>
      <c r="AO96" s="488"/>
      <c r="AP96" s="454">
        <f t="shared" si="71"/>
        <v>0</v>
      </c>
      <c r="AQ96" s="366"/>
      <c r="AR96" s="366"/>
      <c r="AS96" s="366"/>
      <c r="AT96" s="488"/>
      <c r="AU96" s="454">
        <f t="shared" si="73"/>
        <v>0</v>
      </c>
      <c r="AV96" s="366"/>
      <c r="AW96" s="366"/>
      <c r="AX96" s="366"/>
      <c r="AY96" s="488"/>
      <c r="AZ96" s="454">
        <f t="shared" si="75"/>
        <v>0</v>
      </c>
      <c r="BA96" s="366"/>
      <c r="BB96" s="366"/>
      <c r="BC96" s="366"/>
      <c r="BD96" s="488"/>
      <c r="BE96" s="454">
        <f t="shared" si="77"/>
        <v>0</v>
      </c>
      <c r="BF96" s="366"/>
      <c r="BG96" s="366"/>
      <c r="BH96" s="366"/>
      <c r="BI96" s="488"/>
      <c r="BJ96" s="454">
        <f t="shared" si="79"/>
        <v>0</v>
      </c>
      <c r="BK96" s="366"/>
      <c r="BL96" s="366"/>
      <c r="BM96" s="366"/>
      <c r="BN96" s="488"/>
      <c r="BO96" s="454">
        <f t="shared" si="81"/>
        <v>0</v>
      </c>
      <c r="BP96" s="366"/>
      <c r="BQ96" s="366"/>
      <c r="BR96" s="366"/>
      <c r="BS96" s="488"/>
      <c r="BT96" s="454">
        <f t="shared" si="83"/>
        <v>0</v>
      </c>
      <c r="BU96" s="366"/>
      <c r="BV96" s="366"/>
      <c r="BW96" s="366"/>
      <c r="BX96" s="488"/>
      <c r="BY96" s="454">
        <f t="shared" si="85"/>
        <v>0</v>
      </c>
      <c r="BZ96" s="366"/>
      <c r="CA96" s="366"/>
      <c r="CB96" s="366"/>
      <c r="CC96" s="488"/>
      <c r="CD96" s="454">
        <f t="shared" si="87"/>
        <v>0</v>
      </c>
      <c r="CE96" s="556"/>
      <c r="CF96" s="556"/>
      <c r="CG96" s="556"/>
      <c r="CH96" s="488"/>
      <c r="CI96" s="454">
        <f t="shared" si="89"/>
        <v>0</v>
      </c>
      <c r="CJ96" s="366"/>
      <c r="CK96" s="366"/>
      <c r="CL96" s="366"/>
      <c r="CM96" s="488"/>
      <c r="CN96" s="454">
        <f t="shared" si="91"/>
        <v>0</v>
      </c>
      <c r="CO96" s="366"/>
      <c r="CP96" s="366"/>
      <c r="CQ96" s="366"/>
      <c r="CR96" s="488"/>
      <c r="CS96" s="454">
        <f t="shared" si="93"/>
        <v>0</v>
      </c>
      <c r="CT96" s="366"/>
      <c r="CU96" s="366"/>
      <c r="CV96" s="366"/>
      <c r="CW96" s="488"/>
    </row>
    <row r="97" spans="3:101" s="358" customFormat="1">
      <c r="C97" s="359"/>
      <c r="D97" s="360" t="s">
        <v>345</v>
      </c>
      <c r="E97" s="361" t="s">
        <v>14</v>
      </c>
      <c r="F97" s="362" t="s">
        <v>346</v>
      </c>
      <c r="G97" s="363">
        <f t="shared" si="57"/>
        <v>0</v>
      </c>
      <c r="H97" s="366"/>
      <c r="I97" s="366"/>
      <c r="J97" s="366"/>
      <c r="K97" s="465"/>
      <c r="L97" s="454">
        <f t="shared" si="59"/>
        <v>0</v>
      </c>
      <c r="M97" s="366"/>
      <c r="N97" s="366"/>
      <c r="O97" s="366"/>
      <c r="P97" s="465"/>
      <c r="Q97" s="363">
        <f t="shared" si="61"/>
        <v>0</v>
      </c>
      <c r="R97" s="366"/>
      <c r="S97" s="366"/>
      <c r="T97" s="366"/>
      <c r="U97" s="465"/>
      <c r="V97" s="486">
        <f t="shared" si="63"/>
        <v>0</v>
      </c>
      <c r="W97" s="366"/>
      <c r="X97" s="366"/>
      <c r="Y97" s="366"/>
      <c r="Z97" s="465"/>
      <c r="AA97" s="486">
        <f t="shared" si="65"/>
        <v>0</v>
      </c>
      <c r="AB97" s="366"/>
      <c r="AC97" s="366"/>
      <c r="AD97" s="366"/>
      <c r="AE97" s="488"/>
      <c r="AF97" s="454">
        <f t="shared" si="67"/>
        <v>0</v>
      </c>
      <c r="AG97" s="366"/>
      <c r="AH97" s="366"/>
      <c r="AI97" s="366"/>
      <c r="AJ97" s="488"/>
      <c r="AK97" s="454">
        <f t="shared" si="69"/>
        <v>0</v>
      </c>
      <c r="AL97" s="366"/>
      <c r="AM97" s="366"/>
      <c r="AN97" s="366"/>
      <c r="AO97" s="488"/>
      <c r="AP97" s="454">
        <f t="shared" si="71"/>
        <v>0</v>
      </c>
      <c r="AQ97" s="366"/>
      <c r="AR97" s="366"/>
      <c r="AS97" s="366"/>
      <c r="AT97" s="488"/>
      <c r="AU97" s="454">
        <f t="shared" si="73"/>
        <v>0</v>
      </c>
      <c r="AV97" s="366"/>
      <c r="AW97" s="366"/>
      <c r="AX97" s="366"/>
      <c r="AY97" s="488"/>
      <c r="AZ97" s="454">
        <f t="shared" si="75"/>
        <v>0</v>
      </c>
      <c r="BA97" s="366"/>
      <c r="BB97" s="366"/>
      <c r="BC97" s="366"/>
      <c r="BD97" s="488"/>
      <c r="BE97" s="454">
        <f t="shared" si="77"/>
        <v>0</v>
      </c>
      <c r="BF97" s="366"/>
      <c r="BG97" s="366"/>
      <c r="BH97" s="366"/>
      <c r="BI97" s="488"/>
      <c r="BJ97" s="454">
        <f t="shared" si="79"/>
        <v>0</v>
      </c>
      <c r="BK97" s="366"/>
      <c r="BL97" s="366"/>
      <c r="BM97" s="366"/>
      <c r="BN97" s="488"/>
      <c r="BO97" s="454">
        <f t="shared" si="81"/>
        <v>0</v>
      </c>
      <c r="BP97" s="366"/>
      <c r="BQ97" s="366"/>
      <c r="BR97" s="366"/>
      <c r="BS97" s="488"/>
      <c r="BT97" s="454">
        <f t="shared" si="83"/>
        <v>0</v>
      </c>
      <c r="BU97" s="366"/>
      <c r="BV97" s="366"/>
      <c r="BW97" s="366"/>
      <c r="BX97" s="488"/>
      <c r="BY97" s="454">
        <f t="shared" si="85"/>
        <v>0</v>
      </c>
      <c r="BZ97" s="366"/>
      <c r="CA97" s="366"/>
      <c r="CB97" s="366"/>
      <c r="CC97" s="488"/>
      <c r="CD97" s="454">
        <f t="shared" si="87"/>
        <v>0</v>
      </c>
      <c r="CE97" s="556"/>
      <c r="CF97" s="556"/>
      <c r="CG97" s="556"/>
      <c r="CH97" s="488"/>
      <c r="CI97" s="454">
        <f t="shared" si="89"/>
        <v>0</v>
      </c>
      <c r="CJ97" s="366"/>
      <c r="CK97" s="366"/>
      <c r="CL97" s="366"/>
      <c r="CM97" s="488"/>
      <c r="CN97" s="454">
        <f t="shared" si="91"/>
        <v>0</v>
      </c>
      <c r="CO97" s="366"/>
      <c r="CP97" s="366"/>
      <c r="CQ97" s="366"/>
      <c r="CR97" s="488"/>
      <c r="CS97" s="454">
        <f t="shared" si="93"/>
        <v>0</v>
      </c>
      <c r="CT97" s="366"/>
      <c r="CU97" s="366"/>
      <c r="CV97" s="366"/>
      <c r="CW97" s="488"/>
    </row>
    <row r="98" spans="3:101" s="358" customFormat="1">
      <c r="C98" s="359"/>
      <c r="D98" s="360" t="s">
        <v>347</v>
      </c>
      <c r="E98" s="361" t="s">
        <v>280</v>
      </c>
      <c r="F98" s="362" t="s">
        <v>348</v>
      </c>
      <c r="G98" s="363">
        <f t="shared" si="57"/>
        <v>0.16081666666666666</v>
      </c>
      <c r="H98" s="366">
        <f>H53/720</f>
        <v>9.2930555555555544E-2</v>
      </c>
      <c r="I98" s="366">
        <f>I53/720</f>
        <v>-2.7462500000000001E-2</v>
      </c>
      <c r="J98" s="366">
        <f>J53/720</f>
        <v>9.5348611111111106E-2</v>
      </c>
      <c r="K98" s="465">
        <f>K53/720</f>
        <v>0</v>
      </c>
      <c r="L98" s="454">
        <f t="shared" si="59"/>
        <v>6.9751388888888891E-2</v>
      </c>
      <c r="M98" s="366">
        <f>M53/720</f>
        <v>3.3902777777777775E-2</v>
      </c>
      <c r="N98" s="366">
        <f>N53/720</f>
        <v>9.852777777777778E-3</v>
      </c>
      <c r="O98" s="366">
        <f>O53/720</f>
        <v>2.5995833333333333E-2</v>
      </c>
      <c r="P98" s="465">
        <f>P53/720</f>
        <v>0</v>
      </c>
      <c r="Q98" s="363">
        <f t="shared" si="61"/>
        <v>0.29606250000000001</v>
      </c>
      <c r="R98" s="366">
        <f>R53/720</f>
        <v>0.11247361111111111</v>
      </c>
      <c r="S98" s="366">
        <f>S53/720</f>
        <v>9.7000000000000003E-3</v>
      </c>
      <c r="T98" s="366">
        <f>T53/720</f>
        <v>0.1738888888888889</v>
      </c>
      <c r="U98" s="465">
        <f>U53/720</f>
        <v>0</v>
      </c>
      <c r="V98" s="486">
        <f t="shared" si="63"/>
        <v>0.17554351851851852</v>
      </c>
      <c r="W98" s="366">
        <f>W53/2160</f>
        <v>7.9768981481481482E-2</v>
      </c>
      <c r="X98" s="366">
        <f>X53/2160</f>
        <v>-2.6365740740740742E-3</v>
      </c>
      <c r="Y98" s="366">
        <f>Y53/2160</f>
        <v>9.8411111111111116E-2</v>
      </c>
      <c r="Z98" s="366">
        <f>Z53/2160</f>
        <v>0</v>
      </c>
      <c r="AA98" s="486">
        <f t="shared" si="65"/>
        <v>0.13493055555555555</v>
      </c>
      <c r="AB98" s="366">
        <f>AB53/720</f>
        <v>8.9605555555555563E-2</v>
      </c>
      <c r="AC98" s="366">
        <f>AC53/720</f>
        <v>8.405555555555555E-3</v>
      </c>
      <c r="AD98" s="366">
        <f>AD53/720</f>
        <v>3.6919444444444442E-2</v>
      </c>
      <c r="AE98" s="488">
        <f>AE53/720</f>
        <v>0</v>
      </c>
      <c r="AF98" s="454">
        <f t="shared" si="67"/>
        <v>0.19924444444444445</v>
      </c>
      <c r="AG98" s="366">
        <f>AG53/720</f>
        <v>9.0620833333333331E-2</v>
      </c>
      <c r="AH98" s="366">
        <f>AH53/720</f>
        <v>1.0759722222222223E-2</v>
      </c>
      <c r="AI98" s="366">
        <f>AI53/720</f>
        <v>9.7863888888888889E-2</v>
      </c>
      <c r="AJ98" s="488">
        <f>AJ53/720</f>
        <v>0</v>
      </c>
      <c r="AK98" s="454">
        <f t="shared" si="69"/>
        <v>8.8988888888888895E-2</v>
      </c>
      <c r="AL98" s="366">
        <f>AL53/720</f>
        <v>3.9186111111111109E-2</v>
      </c>
      <c r="AM98" s="366">
        <f>AM53/720</f>
        <v>1.0143055555555556E-2</v>
      </c>
      <c r="AN98" s="366">
        <f>AN53/720</f>
        <v>3.7370833333333332E-2</v>
      </c>
      <c r="AO98" s="488">
        <f>AO53/720</f>
        <v>2.2888888888888889E-3</v>
      </c>
      <c r="AP98" s="454">
        <f t="shared" si="71"/>
        <v>0.14105462962962964</v>
      </c>
      <c r="AQ98" s="366">
        <f>AQ53/2160</f>
        <v>7.3137500000000008E-2</v>
      </c>
      <c r="AR98" s="366">
        <f>AR53/2160</f>
        <v>9.7694444444444452E-3</v>
      </c>
      <c r="AS98" s="366">
        <f>AS53/2160</f>
        <v>5.7384722222222219E-2</v>
      </c>
      <c r="AT98" s="366">
        <f>AT53/2160</f>
        <v>7.629629629629629E-4</v>
      </c>
      <c r="AU98" s="454">
        <f t="shared" si="73"/>
        <v>0.15829907407407406</v>
      </c>
      <c r="AV98" s="366">
        <f>AV53/4320</f>
        <v>7.6453240740740752E-2</v>
      </c>
      <c r="AW98" s="366">
        <f>AW53/4320</f>
        <v>3.5664351851851851E-3</v>
      </c>
      <c r="AX98" s="366">
        <f>AX53/4320</f>
        <v>7.7897916666666664E-2</v>
      </c>
      <c r="AY98" s="366">
        <f>AY53/4320</f>
        <v>3.8148148148148145E-4</v>
      </c>
      <c r="AZ98" s="454">
        <f t="shared" si="75"/>
        <v>0.14197916666666668</v>
      </c>
      <c r="BA98" s="366">
        <f>BA53/720</f>
        <v>9.0301388888888889E-2</v>
      </c>
      <c r="BB98" s="366">
        <f>BB53/720</f>
        <v>1.110138888888889E-2</v>
      </c>
      <c r="BC98" s="366">
        <f>BC53/720</f>
        <v>4.0576388888888891E-2</v>
      </c>
      <c r="BD98" s="488">
        <f>BD53/720</f>
        <v>0</v>
      </c>
      <c r="BE98" s="454">
        <f t="shared" si="77"/>
        <v>0.16137777777777779</v>
      </c>
      <c r="BF98" s="366">
        <f>BF53/720</f>
        <v>9.0766666666666676E-2</v>
      </c>
      <c r="BG98" s="366">
        <f>BG53/720</f>
        <v>8.977777777777779E-3</v>
      </c>
      <c r="BH98" s="366">
        <f>BH53/720</f>
        <v>6.1633333333333332E-2</v>
      </c>
      <c r="BI98" s="488">
        <f>BI53/720</f>
        <v>0</v>
      </c>
      <c r="BJ98" s="454">
        <f t="shared" si="79"/>
        <v>0.10020555555555556</v>
      </c>
      <c r="BK98" s="366">
        <f>BK53/720</f>
        <v>8.905416666666667E-2</v>
      </c>
      <c r="BL98" s="366">
        <f>BL53/720</f>
        <v>5.6527777777777772E-4</v>
      </c>
      <c r="BM98" s="366">
        <f>BM53/720</f>
        <v>1.058611111111111E-2</v>
      </c>
      <c r="BN98" s="488">
        <f>BN53/720</f>
        <v>0</v>
      </c>
      <c r="BO98" s="454">
        <f t="shared" si="81"/>
        <v>0.13452083333333331</v>
      </c>
      <c r="BP98" s="366">
        <f>BP53/2160</f>
        <v>9.0040740740740741E-2</v>
      </c>
      <c r="BQ98" s="366">
        <f>BQ53/2160</f>
        <v>6.8814814814814815E-3</v>
      </c>
      <c r="BR98" s="366">
        <f>BR53/2160</f>
        <v>3.759861111111111E-2</v>
      </c>
      <c r="BS98" s="366">
        <f>BS53/2160</f>
        <v>0</v>
      </c>
      <c r="BT98" s="454">
        <f t="shared" si="83"/>
        <v>0.26015138888888889</v>
      </c>
      <c r="BU98" s="366">
        <f>BU53/720</f>
        <v>9.289027777777778E-2</v>
      </c>
      <c r="BV98" s="366">
        <f>BV53/720</f>
        <v>1.8484722222222222E-2</v>
      </c>
      <c r="BW98" s="366">
        <f>BW53/720</f>
        <v>0.13740138888888889</v>
      </c>
      <c r="BX98" s="488">
        <f>BX53/720</f>
        <v>1.1375E-2</v>
      </c>
      <c r="BY98" s="454">
        <f t="shared" si="85"/>
        <v>7.5444444444444453E-2</v>
      </c>
      <c r="BZ98" s="366">
        <f>BZ53/720</f>
        <v>4.568333333333334E-2</v>
      </c>
      <c r="CA98" s="366">
        <f>CA53/720</f>
        <v>1.2083333333333333E-2</v>
      </c>
      <c r="CB98" s="366">
        <f>CB53/720</f>
        <v>1.7677777777777778E-2</v>
      </c>
      <c r="CC98" s="488">
        <f>CC53/720</f>
        <v>0</v>
      </c>
      <c r="CD98" s="454">
        <f t="shared" si="87"/>
        <v>0.23420000000000002</v>
      </c>
      <c r="CE98" s="556">
        <f>CE53/720</f>
        <v>9.4916666666666677E-2</v>
      </c>
      <c r="CF98" s="556">
        <f>CF53/720</f>
        <v>9.2583333333333337E-3</v>
      </c>
      <c r="CG98" s="556">
        <f>CG53/720</f>
        <v>0.130025</v>
      </c>
      <c r="CH98" s="488">
        <f>CH53/720</f>
        <v>0</v>
      </c>
      <c r="CI98" s="454">
        <f t="shared" si="89"/>
        <v>0.18993194444444444</v>
      </c>
      <c r="CJ98" s="366">
        <f>CJ53/2160</f>
        <v>7.783009259259259E-2</v>
      </c>
      <c r="CK98" s="366">
        <f>CK53/2160</f>
        <v>1.3275462962962963E-2</v>
      </c>
      <c r="CL98" s="366">
        <f>CL53/2160</f>
        <v>9.5034722222222229E-2</v>
      </c>
      <c r="CM98" s="366">
        <f>CM53/2160</f>
        <v>3.7916666666666663E-3</v>
      </c>
      <c r="CN98" s="454">
        <f t="shared" si="91"/>
        <v>0.16222638888888888</v>
      </c>
      <c r="CO98" s="366">
        <f>CO53/4320</f>
        <v>8.3935416666666665E-2</v>
      </c>
      <c r="CP98" s="366">
        <f>CP53/4320</f>
        <v>1.0078472222222223E-2</v>
      </c>
      <c r="CQ98" s="366">
        <f>CQ53/4320</f>
        <v>6.6316666666666663E-2</v>
      </c>
      <c r="CR98" s="366">
        <f>CR53/4320</f>
        <v>1.8958333333333331E-3</v>
      </c>
      <c r="CS98" s="454">
        <f t="shared" si="93"/>
        <v>0.16026273148148146</v>
      </c>
      <c r="CT98" s="366">
        <f>CT53/8640</f>
        <v>8.0194328703703702E-2</v>
      </c>
      <c r="CU98" s="366">
        <f>CU53/8640</f>
        <v>6.8224537037037038E-3</v>
      </c>
      <c r="CV98" s="366">
        <f>CV53/8640</f>
        <v>7.2107291666666656E-2</v>
      </c>
      <c r="CW98" s="366">
        <f>CW53/8640</f>
        <v>1.1386574074074072E-3</v>
      </c>
    </row>
    <row r="99" spans="3:101" s="358" customFormat="1">
      <c r="C99" s="359"/>
      <c r="D99" s="360" t="s">
        <v>349</v>
      </c>
      <c r="E99" s="365" t="s">
        <v>350</v>
      </c>
      <c r="F99" s="362" t="s">
        <v>351</v>
      </c>
      <c r="G99" s="363">
        <f t="shared" si="57"/>
        <v>0</v>
      </c>
      <c r="H99" s="366"/>
      <c r="I99" s="366"/>
      <c r="J99" s="366"/>
      <c r="K99" s="465"/>
      <c r="L99" s="454">
        <f t="shared" si="59"/>
        <v>0</v>
      </c>
      <c r="M99" s="366"/>
      <c r="N99" s="366"/>
      <c r="O99" s="366"/>
      <c r="P99" s="465"/>
      <c r="Q99" s="363">
        <f t="shared" si="61"/>
        <v>0</v>
      </c>
      <c r="R99" s="366"/>
      <c r="S99" s="366"/>
      <c r="T99" s="366"/>
      <c r="U99" s="465"/>
      <c r="V99" s="486">
        <f t="shared" si="63"/>
        <v>0</v>
      </c>
      <c r="W99" s="366"/>
      <c r="X99" s="366"/>
      <c r="Y99" s="366"/>
      <c r="Z99" s="465"/>
      <c r="AA99" s="486">
        <f t="shared" si="65"/>
        <v>0</v>
      </c>
      <c r="AB99" s="366"/>
      <c r="AC99" s="366"/>
      <c r="AD99" s="366"/>
      <c r="AE99" s="488"/>
      <c r="AF99" s="454">
        <f t="shared" si="67"/>
        <v>0</v>
      </c>
      <c r="AG99" s="366"/>
      <c r="AH99" s="366"/>
      <c r="AI99" s="366"/>
      <c r="AJ99" s="488"/>
      <c r="AK99" s="454">
        <f t="shared" si="69"/>
        <v>0</v>
      </c>
      <c r="AL99" s="366"/>
      <c r="AM99" s="366"/>
      <c r="AN99" s="366"/>
      <c r="AO99" s="488"/>
      <c r="AP99" s="454">
        <f t="shared" si="71"/>
        <v>0</v>
      </c>
      <c r="AQ99" s="366"/>
      <c r="AR99" s="366"/>
      <c r="AS99" s="366"/>
      <c r="AT99" s="488"/>
      <c r="AU99" s="454">
        <f t="shared" si="73"/>
        <v>0</v>
      </c>
      <c r="AV99" s="366"/>
      <c r="AW99" s="366"/>
      <c r="AX99" s="366"/>
      <c r="AY99" s="488"/>
      <c r="AZ99" s="454">
        <f t="shared" si="75"/>
        <v>0</v>
      </c>
      <c r="BA99" s="366"/>
      <c r="BB99" s="366"/>
      <c r="BC99" s="366"/>
      <c r="BD99" s="488"/>
      <c r="BE99" s="454">
        <f t="shared" si="77"/>
        <v>0</v>
      </c>
      <c r="BF99" s="366"/>
      <c r="BG99" s="366"/>
      <c r="BH99" s="366"/>
      <c r="BI99" s="488"/>
      <c r="BJ99" s="454">
        <f t="shared" si="79"/>
        <v>0</v>
      </c>
      <c r="BK99" s="366"/>
      <c r="BL99" s="366"/>
      <c r="BM99" s="366"/>
      <c r="BN99" s="488"/>
      <c r="BO99" s="454">
        <f t="shared" si="81"/>
        <v>0</v>
      </c>
      <c r="BP99" s="366"/>
      <c r="BQ99" s="366"/>
      <c r="BR99" s="366"/>
      <c r="BS99" s="488"/>
      <c r="BT99" s="454">
        <f t="shared" si="83"/>
        <v>0</v>
      </c>
      <c r="BU99" s="366"/>
      <c r="BV99" s="366"/>
      <c r="BW99" s="366"/>
      <c r="BX99" s="488"/>
      <c r="BY99" s="454">
        <f t="shared" si="85"/>
        <v>0</v>
      </c>
      <c r="BZ99" s="366"/>
      <c r="CA99" s="366"/>
      <c r="CB99" s="366"/>
      <c r="CC99" s="488"/>
      <c r="CD99" s="454">
        <f t="shared" si="87"/>
        <v>0</v>
      </c>
      <c r="CE99" s="556"/>
      <c r="CF99" s="556"/>
      <c r="CG99" s="556"/>
      <c r="CH99" s="488"/>
      <c r="CI99" s="454">
        <f t="shared" si="89"/>
        <v>0</v>
      </c>
      <c r="CJ99" s="366"/>
      <c r="CK99" s="366"/>
      <c r="CL99" s="366"/>
      <c r="CM99" s="488"/>
      <c r="CN99" s="454">
        <f t="shared" si="91"/>
        <v>0</v>
      </c>
      <c r="CO99" s="366"/>
      <c r="CP99" s="366"/>
      <c r="CQ99" s="366"/>
      <c r="CR99" s="488"/>
      <c r="CS99" s="454">
        <f t="shared" si="93"/>
        <v>0</v>
      </c>
      <c r="CT99" s="366"/>
      <c r="CU99" s="366"/>
      <c r="CV99" s="366"/>
      <c r="CW99" s="488"/>
    </row>
    <row r="100" spans="3:101" s="358" customFormat="1">
      <c r="C100" s="359"/>
      <c r="D100" s="360" t="s">
        <v>129</v>
      </c>
      <c r="E100" s="361" t="s">
        <v>286</v>
      </c>
      <c r="F100" s="362" t="s">
        <v>352</v>
      </c>
      <c r="G100" s="363">
        <f t="shared" si="57"/>
        <v>5.3984583333333336E-2</v>
      </c>
      <c r="H100" s="366">
        <f>H55/720</f>
        <v>2.9077777777777779E-2</v>
      </c>
      <c r="I100" s="366">
        <f>I55/720</f>
        <v>6.7916666666666663E-3</v>
      </c>
      <c r="J100" s="366">
        <f>J55/720</f>
        <v>1.3591666666666667E-2</v>
      </c>
      <c r="K100" s="465">
        <f>K55/720</f>
        <v>4.5234722222222221E-3</v>
      </c>
      <c r="L100" s="454">
        <f t="shared" si="59"/>
        <v>5.3984583333333336E-2</v>
      </c>
      <c r="M100" s="366">
        <f>M55/720</f>
        <v>2.9077777777777779E-2</v>
      </c>
      <c r="N100" s="366">
        <f>N55/720</f>
        <v>6.7916666666666663E-3</v>
      </c>
      <c r="O100" s="366">
        <f>O55/720</f>
        <v>1.3591666666666667E-2</v>
      </c>
      <c r="P100" s="465">
        <f>P55/720</f>
        <v>4.5234722222222221E-3</v>
      </c>
      <c r="Q100" s="363">
        <f t="shared" si="61"/>
        <v>5.3984583333333336E-2</v>
      </c>
      <c r="R100" s="366">
        <f>R55/720</f>
        <v>2.9077777777777779E-2</v>
      </c>
      <c r="S100" s="366">
        <f>S55/720</f>
        <v>6.7916666666666663E-3</v>
      </c>
      <c r="T100" s="366">
        <f>T55/720</f>
        <v>1.3591666666666667E-2</v>
      </c>
      <c r="U100" s="465">
        <f>U55/720</f>
        <v>4.5234722222222221E-3</v>
      </c>
      <c r="V100" s="486">
        <f t="shared" si="63"/>
        <v>0.10451250000000001</v>
      </c>
      <c r="W100" s="366">
        <f>W55/2160</f>
        <v>4.2731944444444447E-2</v>
      </c>
      <c r="X100" s="366">
        <f>X55/2160</f>
        <v>3.3729166666666671E-2</v>
      </c>
      <c r="Y100" s="366">
        <f>Y55/2160</f>
        <v>2.8051388888888886E-2</v>
      </c>
      <c r="Z100" s="366">
        <f>Z55/2160</f>
        <v>0</v>
      </c>
      <c r="AA100" s="486">
        <f t="shared" si="65"/>
        <v>0.10451249999999999</v>
      </c>
      <c r="AB100" s="366">
        <f>AB55/720</f>
        <v>4.273194444444444E-2</v>
      </c>
      <c r="AC100" s="366">
        <f>AC55/720</f>
        <v>3.3729166666666664E-2</v>
      </c>
      <c r="AD100" s="366">
        <f>AD55/720</f>
        <v>2.8051388888888886E-2</v>
      </c>
      <c r="AE100" s="488">
        <f>AE55/720</f>
        <v>0</v>
      </c>
      <c r="AF100" s="454">
        <f t="shared" si="67"/>
        <v>0.10451249999999999</v>
      </c>
      <c r="AG100" s="366">
        <f>AG55/720</f>
        <v>4.273194444444444E-2</v>
      </c>
      <c r="AH100" s="366">
        <f>AH55/720</f>
        <v>3.3729166666666664E-2</v>
      </c>
      <c r="AI100" s="366">
        <f>AI55/720</f>
        <v>2.8051388888888886E-2</v>
      </c>
      <c r="AJ100" s="488">
        <f>AJ55/720</f>
        <v>0</v>
      </c>
      <c r="AK100" s="454">
        <f t="shared" si="69"/>
        <v>0.10451249999999999</v>
      </c>
      <c r="AL100" s="366">
        <f>AL55/720</f>
        <v>4.273194444444444E-2</v>
      </c>
      <c r="AM100" s="366">
        <f>AM55/720</f>
        <v>3.3729166666666664E-2</v>
      </c>
      <c r="AN100" s="366">
        <f>AN55/720</f>
        <v>2.8051388888888886E-2</v>
      </c>
      <c r="AO100" s="488">
        <f>AO55/720</f>
        <v>0</v>
      </c>
      <c r="AP100" s="454">
        <f t="shared" si="71"/>
        <v>0.10451250000000001</v>
      </c>
      <c r="AQ100" s="366">
        <f>AQ55/2160</f>
        <v>4.2731944444444447E-2</v>
      </c>
      <c r="AR100" s="366">
        <f>AR55/2160</f>
        <v>3.3729166666666671E-2</v>
      </c>
      <c r="AS100" s="366">
        <f>AS55/2160</f>
        <v>2.8051388888888886E-2</v>
      </c>
      <c r="AT100" s="366">
        <f>AT55/2160</f>
        <v>0</v>
      </c>
      <c r="AU100" s="454">
        <f t="shared" si="73"/>
        <v>0.10451250000000001</v>
      </c>
      <c r="AV100" s="366">
        <f>AV55/4320</f>
        <v>4.2731944444444447E-2</v>
      </c>
      <c r="AW100" s="366">
        <f>AW55/4320</f>
        <v>3.3729166666666671E-2</v>
      </c>
      <c r="AX100" s="366">
        <f>AX55/4320</f>
        <v>2.8051388888888886E-2</v>
      </c>
      <c r="AY100" s="366">
        <f>AY55/4320</f>
        <v>0</v>
      </c>
      <c r="AZ100" s="454">
        <f t="shared" si="75"/>
        <v>0.10451249999999999</v>
      </c>
      <c r="BA100" s="366">
        <f>BA55/720</f>
        <v>4.273194444444444E-2</v>
      </c>
      <c r="BB100" s="366">
        <f>BB55/720</f>
        <v>3.3729166666666664E-2</v>
      </c>
      <c r="BC100" s="366">
        <f>BC55/720</f>
        <v>2.8051388888888886E-2</v>
      </c>
      <c r="BD100" s="488">
        <f>BD55/720</f>
        <v>0</v>
      </c>
      <c r="BE100" s="454">
        <f t="shared" si="77"/>
        <v>0.10451249999999999</v>
      </c>
      <c r="BF100" s="366">
        <f>BF55/720</f>
        <v>4.273194444444444E-2</v>
      </c>
      <c r="BG100" s="366">
        <f>BG55/720</f>
        <v>3.3729166666666664E-2</v>
      </c>
      <c r="BH100" s="366">
        <f>BH55/720</f>
        <v>2.8051388888888886E-2</v>
      </c>
      <c r="BI100" s="488">
        <f>BI55/720</f>
        <v>0</v>
      </c>
      <c r="BJ100" s="454">
        <f t="shared" si="79"/>
        <v>0.10451249999999999</v>
      </c>
      <c r="BK100" s="366">
        <f>BK55/720</f>
        <v>4.273194444444444E-2</v>
      </c>
      <c r="BL100" s="366">
        <f>BL55/720</f>
        <v>3.3729166666666664E-2</v>
      </c>
      <c r="BM100" s="366">
        <f>BM55/720</f>
        <v>2.8051388888888886E-2</v>
      </c>
      <c r="BN100" s="488">
        <f>BN55/720</f>
        <v>0</v>
      </c>
      <c r="BO100" s="454">
        <f t="shared" si="81"/>
        <v>3.48375E-2</v>
      </c>
      <c r="BP100" s="366">
        <f>BP55/2160</f>
        <v>1.4243981481481481E-2</v>
      </c>
      <c r="BQ100" s="366">
        <f>BQ55/2160</f>
        <v>1.1243055555555556E-2</v>
      </c>
      <c r="BR100" s="366">
        <f>BR55/2160</f>
        <v>9.3504629629629632E-3</v>
      </c>
      <c r="BS100" s="366">
        <f>BS55/2160</f>
        <v>0</v>
      </c>
      <c r="BT100" s="454">
        <f t="shared" si="83"/>
        <v>0.10451249999999999</v>
      </c>
      <c r="BU100" s="366">
        <f>BU55/720</f>
        <v>4.273194444444444E-2</v>
      </c>
      <c r="BV100" s="366">
        <f>BV55/720</f>
        <v>3.3729166666666664E-2</v>
      </c>
      <c r="BW100" s="366">
        <f>BW55/720</f>
        <v>2.8051388888888886E-2</v>
      </c>
      <c r="BX100" s="488">
        <f>BX55/720</f>
        <v>0</v>
      </c>
      <c r="BY100" s="454">
        <f t="shared" si="85"/>
        <v>0.10451249999999999</v>
      </c>
      <c r="BZ100" s="366">
        <f>BZ55/720</f>
        <v>4.273194444444444E-2</v>
      </c>
      <c r="CA100" s="366">
        <f>CA55/720</f>
        <v>3.3729166666666664E-2</v>
      </c>
      <c r="CB100" s="366">
        <f>CB55/720</f>
        <v>2.8051388888888886E-2</v>
      </c>
      <c r="CC100" s="488">
        <f>CC55/720</f>
        <v>0</v>
      </c>
      <c r="CD100" s="454">
        <f t="shared" si="87"/>
        <v>0.10451249999999999</v>
      </c>
      <c r="CE100" s="556">
        <f>CE55/720</f>
        <v>4.273194444444444E-2</v>
      </c>
      <c r="CF100" s="556">
        <f>CF55/720</f>
        <v>3.3729166666666664E-2</v>
      </c>
      <c r="CG100" s="556">
        <f>CG55/720</f>
        <v>2.8051388888888886E-2</v>
      </c>
      <c r="CH100" s="488">
        <f>CH55/720</f>
        <v>0</v>
      </c>
      <c r="CI100" s="454">
        <f t="shared" si="89"/>
        <v>0.10451250000000001</v>
      </c>
      <c r="CJ100" s="366">
        <f>CJ55/2160</f>
        <v>4.2731944444444447E-2</v>
      </c>
      <c r="CK100" s="366">
        <f>CK55/2160</f>
        <v>3.3729166666666671E-2</v>
      </c>
      <c r="CL100" s="366">
        <f>CL55/2160</f>
        <v>2.8051388888888886E-2</v>
      </c>
      <c r="CM100" s="366">
        <f>CM55/2160</f>
        <v>0</v>
      </c>
      <c r="CN100" s="454">
        <f t="shared" si="91"/>
        <v>0.10451250000000001</v>
      </c>
      <c r="CO100" s="366">
        <f>CO55/4320</f>
        <v>4.2731944444444447E-2</v>
      </c>
      <c r="CP100" s="366">
        <f>CP55/4320</f>
        <v>3.3729166666666671E-2</v>
      </c>
      <c r="CQ100" s="366">
        <f>CQ55/4320</f>
        <v>2.8051388888888886E-2</v>
      </c>
      <c r="CR100" s="366">
        <f>CR55/4320</f>
        <v>0</v>
      </c>
      <c r="CS100" s="454">
        <f t="shared" si="93"/>
        <v>0.10451250000000001</v>
      </c>
      <c r="CT100" s="366">
        <f>CT55/8640</f>
        <v>4.2731944444444447E-2</v>
      </c>
      <c r="CU100" s="366">
        <f>CU55/8640</f>
        <v>3.3729166666666671E-2</v>
      </c>
      <c r="CV100" s="366">
        <f>CV55/8640</f>
        <v>2.8051388888888886E-2</v>
      </c>
      <c r="CW100" s="366">
        <f>CW55/8640</f>
        <v>0</v>
      </c>
    </row>
    <row r="101" spans="3:101" s="358" customFormat="1" ht="22.5">
      <c r="C101" s="359"/>
      <c r="D101" s="360" t="s">
        <v>132</v>
      </c>
      <c r="E101" s="382" t="s">
        <v>289</v>
      </c>
      <c r="F101" s="362" t="s">
        <v>353</v>
      </c>
      <c r="G101" s="363">
        <f t="shared" si="57"/>
        <v>0.1068320833333333</v>
      </c>
      <c r="H101" s="363">
        <f>H98-H100</f>
        <v>6.3852777777777758E-2</v>
      </c>
      <c r="I101" s="363">
        <f>I98-I100</f>
        <v>-3.4254166666666669E-2</v>
      </c>
      <c r="J101" s="363">
        <f>J98-J100</f>
        <v>8.1756944444444438E-2</v>
      </c>
      <c r="K101" s="464">
        <f>K98-K100</f>
        <v>-4.5234722222222221E-3</v>
      </c>
      <c r="L101" s="454">
        <f t="shared" si="59"/>
        <v>1.5766805555555555E-2</v>
      </c>
      <c r="M101" s="363">
        <f>M98-M100</f>
        <v>4.824999999999996E-3</v>
      </c>
      <c r="N101" s="363">
        <f>N98-N100</f>
        <v>3.0611111111111117E-3</v>
      </c>
      <c r="O101" s="363">
        <f>O98-O100</f>
        <v>1.2404166666666666E-2</v>
      </c>
      <c r="P101" s="464">
        <f>P98-P100</f>
        <v>-4.5234722222222221E-3</v>
      </c>
      <c r="Q101" s="363">
        <f t="shared" si="61"/>
        <v>0.24207791666666667</v>
      </c>
      <c r="R101" s="363">
        <f>R98-R100</f>
        <v>8.3395833333333336E-2</v>
      </c>
      <c r="S101" s="363">
        <f>S98-S100</f>
        <v>2.908333333333334E-3</v>
      </c>
      <c r="T101" s="363">
        <f>T98-T100</f>
        <v>0.16029722222222223</v>
      </c>
      <c r="U101" s="363">
        <f>U98-U100</f>
        <v>-4.5234722222222221E-3</v>
      </c>
      <c r="V101" s="486">
        <f t="shared" si="63"/>
        <v>7.1031018518518507E-2</v>
      </c>
      <c r="W101" s="363">
        <f>W98-W100</f>
        <v>3.7037037037037035E-2</v>
      </c>
      <c r="X101" s="363">
        <f>X98-X100</f>
        <v>-3.6365740740740747E-2</v>
      </c>
      <c r="Y101" s="363">
        <f>Y98-Y100</f>
        <v>7.0359722222222226E-2</v>
      </c>
      <c r="Z101" s="487">
        <f>Z98-Z100</f>
        <v>0</v>
      </c>
      <c r="AA101" s="486">
        <f t="shared" si="65"/>
        <v>3.041805555555557E-2</v>
      </c>
      <c r="AB101" s="363">
        <f>AB98-AB100</f>
        <v>4.6873611111111123E-2</v>
      </c>
      <c r="AC101" s="363">
        <f>AC98-AC100</f>
        <v>-2.5323611111111109E-2</v>
      </c>
      <c r="AD101" s="363">
        <f>AD98-AD100</f>
        <v>8.8680555555555561E-3</v>
      </c>
      <c r="AE101" s="530">
        <f>AE98-AE100</f>
        <v>0</v>
      </c>
      <c r="AF101" s="454">
        <f t="shared" si="67"/>
        <v>9.4731944444444452E-2</v>
      </c>
      <c r="AG101" s="363">
        <f>AG98-AG100</f>
        <v>4.7888888888888891E-2</v>
      </c>
      <c r="AH101" s="363">
        <f>AH98-AH100</f>
        <v>-2.2969444444444442E-2</v>
      </c>
      <c r="AI101" s="363">
        <f>AI98-AI100</f>
        <v>6.98125E-2</v>
      </c>
      <c r="AJ101" s="487">
        <f>AJ98-AJ100</f>
        <v>0</v>
      </c>
      <c r="AK101" s="454">
        <f t="shared" si="69"/>
        <v>-1.5523611111111103E-2</v>
      </c>
      <c r="AL101" s="363">
        <f>AL98-AL100</f>
        <v>-3.5458333333333314E-3</v>
      </c>
      <c r="AM101" s="363">
        <f>AM98-AM100</f>
        <v>-2.3586111111111106E-2</v>
      </c>
      <c r="AN101" s="363">
        <f>AN98-AN100</f>
        <v>9.3194444444444462E-3</v>
      </c>
      <c r="AO101" s="487">
        <f>AO98-AO100</f>
        <v>2.2888888888888889E-3</v>
      </c>
      <c r="AP101" s="454">
        <f t="shared" si="71"/>
        <v>3.6542129629629633E-2</v>
      </c>
      <c r="AQ101" s="363">
        <f>AQ98-AQ100</f>
        <v>3.0405555555555561E-2</v>
      </c>
      <c r="AR101" s="363">
        <f>AR98-AR100</f>
        <v>-2.3959722222222226E-2</v>
      </c>
      <c r="AS101" s="363">
        <f>AS98-AS100</f>
        <v>2.9333333333333333E-2</v>
      </c>
      <c r="AT101" s="487">
        <f>AT98-AT100</f>
        <v>7.629629629629629E-4</v>
      </c>
      <c r="AU101" s="454">
        <f t="shared" si="73"/>
        <v>5.3786574074074077E-2</v>
      </c>
      <c r="AV101" s="363">
        <f>AV98-AV100</f>
        <v>3.3721296296296305E-2</v>
      </c>
      <c r="AW101" s="363">
        <f>AW98-AW100</f>
        <v>-3.0162731481481485E-2</v>
      </c>
      <c r="AX101" s="363">
        <f>AX98-AX100</f>
        <v>4.9846527777777774E-2</v>
      </c>
      <c r="AY101" s="487">
        <f>AY98-AY100</f>
        <v>3.8148148148148145E-4</v>
      </c>
      <c r="AZ101" s="454">
        <f t="shared" si="75"/>
        <v>3.7466666666666676E-2</v>
      </c>
      <c r="BA101" s="363">
        <f>BA98-BA100</f>
        <v>4.7569444444444449E-2</v>
      </c>
      <c r="BB101" s="363">
        <f>BB98-BB100</f>
        <v>-2.2627777777777774E-2</v>
      </c>
      <c r="BC101" s="363">
        <f>BC98-BC100</f>
        <v>1.2525000000000005E-2</v>
      </c>
      <c r="BD101" s="487">
        <f>BD98-BD100</f>
        <v>0</v>
      </c>
      <c r="BE101" s="454">
        <f t="shared" si="77"/>
        <v>5.6865277777777792E-2</v>
      </c>
      <c r="BF101" s="363">
        <f>BF98-BF100</f>
        <v>4.8034722222222236E-2</v>
      </c>
      <c r="BG101" s="363">
        <f>BG98-BG100</f>
        <v>-2.4751388888888885E-2</v>
      </c>
      <c r="BH101" s="363">
        <f>BH98-BH100</f>
        <v>3.3581944444444442E-2</v>
      </c>
      <c r="BI101" s="487">
        <f>BI98-BI100</f>
        <v>0</v>
      </c>
      <c r="BJ101" s="454">
        <f t="shared" si="79"/>
        <v>-4.3069444444444327E-3</v>
      </c>
      <c r="BK101" s="363">
        <f>BK98-BK100</f>
        <v>4.632222222222223E-2</v>
      </c>
      <c r="BL101" s="363">
        <f>BL98-BL100</f>
        <v>-3.3163888888888889E-2</v>
      </c>
      <c r="BM101" s="363">
        <f>BM98-BM100</f>
        <v>-1.7465277777777774E-2</v>
      </c>
      <c r="BN101" s="487">
        <f>BN98-BN100</f>
        <v>0</v>
      </c>
      <c r="BO101" s="454">
        <f t="shared" si="81"/>
        <v>9.9683333333333332E-2</v>
      </c>
      <c r="BP101" s="363">
        <f>BP98-BP100</f>
        <v>7.5796759259259258E-2</v>
      </c>
      <c r="BQ101" s="363">
        <f>BQ98-BQ100</f>
        <v>-4.361574074074075E-3</v>
      </c>
      <c r="BR101" s="363">
        <f>BR98-BR100</f>
        <v>2.8248148148148147E-2</v>
      </c>
      <c r="BS101" s="487">
        <f>BS98-BS100</f>
        <v>0</v>
      </c>
      <c r="BT101" s="454">
        <f t="shared" si="83"/>
        <v>0.15563888888888891</v>
      </c>
      <c r="BU101" s="363">
        <f>BU98-BU100</f>
        <v>5.0158333333333339E-2</v>
      </c>
      <c r="BV101" s="363">
        <f>BV98-BV100</f>
        <v>-1.5244444444444442E-2</v>
      </c>
      <c r="BW101" s="363">
        <f>BW98-BW100</f>
        <v>0.10935</v>
      </c>
      <c r="BX101" s="487">
        <f>BX98-BX100</f>
        <v>1.1375E-2</v>
      </c>
      <c r="BY101" s="454">
        <f t="shared" si="85"/>
        <v>-2.9068055555555538E-2</v>
      </c>
      <c r="BZ101" s="363">
        <f>BZ98-BZ100</f>
        <v>2.9513888888888992E-3</v>
      </c>
      <c r="CA101" s="363">
        <f>CA98-CA100</f>
        <v>-2.1645833333333329E-2</v>
      </c>
      <c r="CB101" s="363">
        <f>CB98-CB100</f>
        <v>-1.0373611111111108E-2</v>
      </c>
      <c r="CC101" s="487">
        <f>CC98-CC100</f>
        <v>0</v>
      </c>
      <c r="CD101" s="454">
        <f t="shared" si="87"/>
        <v>0.12968750000000001</v>
      </c>
      <c r="CE101" s="363">
        <f>CE98-CE100</f>
        <v>5.2184722222222236E-2</v>
      </c>
      <c r="CF101" s="363">
        <f>CF98-CF100</f>
        <v>-2.4470833333333331E-2</v>
      </c>
      <c r="CG101" s="363">
        <f>CG98-CG100</f>
        <v>0.10197361111111111</v>
      </c>
      <c r="CH101" s="487">
        <f>CH98-CH100</f>
        <v>0</v>
      </c>
      <c r="CI101" s="454">
        <f t="shared" si="89"/>
        <v>8.5419444444444437E-2</v>
      </c>
      <c r="CJ101" s="363">
        <f>CJ98-CJ100</f>
        <v>3.5098148148148142E-2</v>
      </c>
      <c r="CK101" s="363">
        <f>CK98-CK100</f>
        <v>-2.045370370370371E-2</v>
      </c>
      <c r="CL101" s="363">
        <f>CL98-CL100</f>
        <v>6.6983333333333339E-2</v>
      </c>
      <c r="CM101" s="487">
        <f>CM98-CM100</f>
        <v>3.7916666666666663E-3</v>
      </c>
      <c r="CN101" s="454">
        <f t="shared" si="91"/>
        <v>5.7713888888888877E-2</v>
      </c>
      <c r="CO101" s="363">
        <f>CO98-CO100</f>
        <v>4.1203472222222218E-2</v>
      </c>
      <c r="CP101" s="363">
        <f>CP98-CP100</f>
        <v>-2.3650694444444446E-2</v>
      </c>
      <c r="CQ101" s="363">
        <f>CQ98-CQ100</f>
        <v>3.8265277777777773E-2</v>
      </c>
      <c r="CR101" s="487">
        <f>CR98-CR100</f>
        <v>1.8958333333333331E-3</v>
      </c>
      <c r="CS101" s="454">
        <f t="shared" si="93"/>
        <v>5.5750231481481463E-2</v>
      </c>
      <c r="CT101" s="363">
        <f>CT98-CT100</f>
        <v>3.7462384259259254E-2</v>
      </c>
      <c r="CU101" s="363">
        <f>CU98-CU100</f>
        <v>-2.6906712962962966E-2</v>
      </c>
      <c r="CV101" s="363">
        <f>CV98-CV100</f>
        <v>4.4055902777777767E-2</v>
      </c>
      <c r="CW101" s="487">
        <f>CW98-CW100</f>
        <v>1.1386574074074072E-3</v>
      </c>
    </row>
    <row r="102" spans="3:101" s="358" customFormat="1">
      <c r="C102" s="359"/>
      <c r="D102" s="360" t="s">
        <v>133</v>
      </c>
      <c r="E102" s="361" t="s">
        <v>15</v>
      </c>
      <c r="F102" s="362" t="s">
        <v>354</v>
      </c>
      <c r="G102" s="363">
        <f t="shared" si="57"/>
        <v>-3.3306690738754696E-15</v>
      </c>
      <c r="H102" s="363">
        <f>(H59+H74+H79)-(H80+H95+H96+H97+H98)</f>
        <v>0</v>
      </c>
      <c r="I102" s="363">
        <f>(I59+I74+I79)-(I80+I95+I96+I97+I98)</f>
        <v>0</v>
      </c>
      <c r="J102" s="363">
        <f>(J59+J74+J79)-(J80+J95+J96+J97+J98)</f>
        <v>0</v>
      </c>
      <c r="K102" s="472">
        <f>(K59+K74+K79)-(K80+K95+K96+K97+K98)</f>
        <v>-3.3306690738754696E-15</v>
      </c>
      <c r="L102" s="454">
        <f t="shared" si="59"/>
        <v>1.9984014443252818E-15</v>
      </c>
      <c r="M102" s="363">
        <f>(M59+M74+M79)-(M80+M95+M96+M97+M98)</f>
        <v>0</v>
      </c>
      <c r="N102" s="363">
        <f>(N59+N74+N79)-(N80+N95+N96+N97+N98)</f>
        <v>0</v>
      </c>
      <c r="O102" s="363">
        <f>(O59+O74+O79)-(O80+O95+O96+O97+O98)</f>
        <v>0</v>
      </c>
      <c r="P102" s="472">
        <f>(P59+P74+P79)-(P80+P95+P96+P97+P98)</f>
        <v>1.9984014443252818E-15</v>
      </c>
      <c r="Q102" s="363">
        <f t="shared" si="61"/>
        <v>-2.886579864025407E-15</v>
      </c>
      <c r="R102" s="363">
        <f>(R59+R74+R79)-(R80+R95+R96+R97+R98)</f>
        <v>0</v>
      </c>
      <c r="S102" s="363">
        <f>(S59+S74+S79)-(S80+S95+S96+S97+S98)</f>
        <v>0</v>
      </c>
      <c r="T102" s="363">
        <f>(T59+T74+T79)-(T80+T95+T96+T97+T98)</f>
        <v>0</v>
      </c>
      <c r="U102" s="363">
        <f>(U59+U74+U79)-(U80+U95+U96+U97+U98)</f>
        <v>-2.886579864025407E-15</v>
      </c>
      <c r="V102" s="486">
        <f t="shared" si="63"/>
        <v>-1.2212453270876722E-15</v>
      </c>
      <c r="W102" s="363">
        <f>(W59+W74+W79)-(W80+W95+W96+W97+W98)</f>
        <v>0</v>
      </c>
      <c r="X102" s="363">
        <f>(X59+X74+X79)-(X80+X95+X96+X97+X98)</f>
        <v>0</v>
      </c>
      <c r="Y102" s="363">
        <f>(Y59+Y74+Y79)-(Y80+Y95+Y96+Y97+Y98)</f>
        <v>0</v>
      </c>
      <c r="Z102" s="487">
        <f>(Z59+Z74+Z79)-(Z80+Z95+Z96+Z97+Z98)</f>
        <v>-1.2212453270876722E-15</v>
      </c>
      <c r="AA102" s="486">
        <f t="shared" si="65"/>
        <v>0</v>
      </c>
      <c r="AB102" s="363">
        <f>(AB59+AB74+AB79)-(AB80+AB95+AB96+AB97+AB98)</f>
        <v>0</v>
      </c>
      <c r="AC102" s="363">
        <f>(AC59+AC74+AC79)-(AC80+AC95+AC96+AC97+AC98)</f>
        <v>0</v>
      </c>
      <c r="AD102" s="363">
        <f>(AD59+AD74+AD79)-(AD80+AD95+AD96+AD97+AD98)</f>
        <v>0</v>
      </c>
      <c r="AE102" s="487">
        <f>(AE59+AE74+AE79)-(AE80+AE95+AE96+AE97+AE98)</f>
        <v>0</v>
      </c>
      <c r="AF102" s="486">
        <f t="shared" si="67"/>
        <v>7.2164496600635175E-15</v>
      </c>
      <c r="AG102" s="363">
        <f>(AG59+AG74+AG79)-(AG80+AG95+AG96+AG97+AG98)</f>
        <v>0</v>
      </c>
      <c r="AH102" s="363">
        <f>(AH59+AH74+AH79)-(AH80+AH95+AH96+AH97+AH98)</f>
        <v>0</v>
      </c>
      <c r="AI102" s="363">
        <f>(AI59+AI74+AI79)-(AI80+AI95+AI96+AI97+AI98)</f>
        <v>0</v>
      </c>
      <c r="AJ102" s="487">
        <f>(AJ59+AJ74+AJ79)-(AJ80+AJ95+AJ96+AJ97+AJ98)</f>
        <v>7.2164496600635175E-15</v>
      </c>
      <c r="AK102" s="486">
        <f t="shared" si="69"/>
        <v>-6.5503158452884236E-15</v>
      </c>
      <c r="AL102" s="363">
        <f>(AL59+AL74+AL79)-(AL80+AL95+AL96+AL97+AL98)</f>
        <v>0</v>
      </c>
      <c r="AM102" s="363">
        <f>(AM59+AM74+AM79)-(AM80+AM95+AM96+AM97+AM98)</f>
        <v>0</v>
      </c>
      <c r="AN102" s="363">
        <f>(AN59+AN74+AN79)-(AN80+AN95+AN96+AN97+AN98)</f>
        <v>0</v>
      </c>
      <c r="AO102" s="487">
        <f>(AO59+AO74+AO79)-(AO80+AO95+AO96+AO97+AO98)</f>
        <v>-6.5503158452884236E-15</v>
      </c>
      <c r="AP102" s="486">
        <f t="shared" si="71"/>
        <v>0</v>
      </c>
      <c r="AQ102" s="363">
        <f>(AQ59+AQ74+AQ79)-(AQ80+AQ95+AQ96+AQ97+AQ98)</f>
        <v>0</v>
      </c>
      <c r="AR102" s="363">
        <f>(AR59+AR74+AR79)-(AR80+AR95+AR96+AR97+AR98)</f>
        <v>0</v>
      </c>
      <c r="AS102" s="363">
        <f>(AS59+AS74+AS79)-(AS80+AS95+AS96+AS97+AS98)</f>
        <v>0</v>
      </c>
      <c r="AT102" s="487">
        <f>(AT59+AT74+AT79)-(AT80+AT95+AT96+AT97+AT98)</f>
        <v>0</v>
      </c>
      <c r="AU102" s="486">
        <f t="shared" si="73"/>
        <v>0</v>
      </c>
      <c r="AV102" s="363">
        <f>(AV59+AV74+AV79)-(AV80+AV95+AV96+AV97+AV98)</f>
        <v>0</v>
      </c>
      <c r="AW102" s="363">
        <f>(AW59+AW74+AW79)-(AW80+AW95+AW96+AW97+AW98)</f>
        <v>0</v>
      </c>
      <c r="AX102" s="363">
        <f>(AX59+AX74+AX79)-(AX80+AX95+AX96+AX97+AX98)</f>
        <v>0</v>
      </c>
      <c r="AY102" s="487">
        <f>(AY59+AY74+AY79)-(AY80+AY95+AY96+AY97+AY98)</f>
        <v>0</v>
      </c>
      <c r="AZ102" s="486">
        <f t="shared" si="75"/>
        <v>-1.609823385706477E-15</v>
      </c>
      <c r="BA102" s="363">
        <f>(BA59+BA74+BA79)-(BA80+BA95+BA96+BA97+BA98)</f>
        <v>0</v>
      </c>
      <c r="BB102" s="363">
        <f>(BB59+BB74+BB79)-(BB80+BB95+BB96+BB97+BB98)</f>
        <v>0</v>
      </c>
      <c r="BC102" s="363">
        <f>(BC59+BC74+BC79)-(BC80+BC95+BC96+BC97+BC98)</f>
        <v>0</v>
      </c>
      <c r="BD102" s="487">
        <f>(BD59+BD74+BD79)-(BD80+BD95+BD96+BD97+BD98)</f>
        <v>-1.609823385706477E-15</v>
      </c>
      <c r="BE102" s="486">
        <f t="shared" si="77"/>
        <v>6.106226635438361E-16</v>
      </c>
      <c r="BF102" s="363">
        <f>(BF59+BF74+BF79)-(BF80+BF95+BF96+BF97+BF98)</f>
        <v>0</v>
      </c>
      <c r="BG102" s="363">
        <f>(BG59+BG74+BG79)-(BG80+BG95+BG96+BG97+BG98)</f>
        <v>0</v>
      </c>
      <c r="BH102" s="363">
        <f>(BH59+BH74+BH79)-(BH80+BH95+BH96+BH97+BH98)</f>
        <v>0</v>
      </c>
      <c r="BI102" s="487">
        <f>(BI59+BI74+BI79)-(BI80+BI95+BI96+BI97+BI98)</f>
        <v>6.106226635438361E-16</v>
      </c>
      <c r="BJ102" s="486">
        <f t="shared" si="79"/>
        <v>-1.2212453270876722E-15</v>
      </c>
      <c r="BK102" s="363">
        <f>(BK59+BK74+BK79)-(BK80+BK95+BK96+BK97+BK98)</f>
        <v>0</v>
      </c>
      <c r="BL102" s="363">
        <f>(BL59+BL74+BL79)-(BL80+BL95+BL96+BL97+BL98)</f>
        <v>0</v>
      </c>
      <c r="BM102" s="363">
        <f>(BM59+BM74+BM79)-(BM80+BM95+BM96+BM97+BM98)</f>
        <v>0</v>
      </c>
      <c r="BN102" s="487">
        <f>(BN59+BN74+BN79)-(BN80+BN95+BN96+BN97+BN98)</f>
        <v>-1.2212453270876722E-15</v>
      </c>
      <c r="BO102" s="486">
        <f t="shared" si="81"/>
        <v>0</v>
      </c>
      <c r="BP102" s="363">
        <f>(BP59+BP74+BP79)-(BP80+BP95+BP96+BP97+BP98)</f>
        <v>0</v>
      </c>
      <c r="BQ102" s="363">
        <f>(BQ59+BQ74+BQ79)-(BQ80+BQ95+BQ96+BQ97+BQ98)</f>
        <v>0</v>
      </c>
      <c r="BR102" s="363">
        <f>(BR59+BR74+BR79)-(BR80+BR95+BR96+BR97+BR98)</f>
        <v>0</v>
      </c>
      <c r="BS102" s="487">
        <f>(BS59+BS74+BS79)-(BS80+BS95+BS96+BS97+BS98)</f>
        <v>0</v>
      </c>
      <c r="BT102" s="486">
        <f t="shared" si="83"/>
        <v>0</v>
      </c>
      <c r="BU102" s="363">
        <f>(BU59+BU74+BU79)-(BU80+BU95+BU96+BU97+BU98)</f>
        <v>0</v>
      </c>
      <c r="BV102" s="363">
        <f>(BV59+BV74+BV79)-(BV80+BV95+BV96+BV97+BV98)</f>
        <v>0</v>
      </c>
      <c r="BW102" s="363">
        <f>(BW59+BW74+BW79)-(BW80+BW95+BW96+BW97+BW98)</f>
        <v>0</v>
      </c>
      <c r="BX102" s="487">
        <f>(BX59+BX74+BX79)-(BX80+BX95+BX96+BX97+BX98)</f>
        <v>0</v>
      </c>
      <c r="BY102" s="486">
        <f t="shared" si="85"/>
        <v>1.9984014443252818E-15</v>
      </c>
      <c r="BZ102" s="363">
        <f>(BZ59+BZ74+BZ79)-(BZ80+BZ95+BZ96+BZ97+BZ98)</f>
        <v>0</v>
      </c>
      <c r="CA102" s="363">
        <f>(CA59+CA74+CA79)-(CA80+CA95+CA96+CA97+CA98)</f>
        <v>0</v>
      </c>
      <c r="CB102" s="363">
        <f>(CB59+CB74+CB79)-(CB80+CB95+CB96+CB97+CB98)</f>
        <v>0</v>
      </c>
      <c r="CC102" s="487">
        <f>(CC59+CC74+CC79)-(CC80+CC95+CC96+CC97+CC98)</f>
        <v>1.9984014443252818E-15</v>
      </c>
      <c r="CD102" s="486">
        <f t="shared" si="87"/>
        <v>2.6645352591003757E-15</v>
      </c>
      <c r="CE102" s="558">
        <f>(CE59+CE74+CE79)-(CE80+CE95+CE96+CE97+CE98)</f>
        <v>0</v>
      </c>
      <c r="CF102" s="558">
        <f>(CF59+CF74+CF79)-(CF80+CF95+CF96+CF97+CF98)</f>
        <v>0</v>
      </c>
      <c r="CG102" s="558">
        <f>(CG59+CG74+CG79)-(CG80+CG95+CG96+CG97+CG98)</f>
        <v>0</v>
      </c>
      <c r="CH102" s="559">
        <f>(CH59+CH74+CH79)-(CH80+CH95+CH96+CH97+CH98)</f>
        <v>2.6645352591003757E-15</v>
      </c>
      <c r="CI102" s="486">
        <f t="shared" si="89"/>
        <v>1.3322676295501878E-15</v>
      </c>
      <c r="CJ102" s="363">
        <f>(CJ59+CJ74+CJ79)-(CJ80+CJ95+CJ96+CJ97+CJ98)</f>
        <v>0</v>
      </c>
      <c r="CK102" s="363">
        <f>(CK59+CK74+CK79)-(CK80+CK95+CK96+CK97+CK98)</f>
        <v>0</v>
      </c>
      <c r="CL102" s="363">
        <f>(CL59+CL74+CL79)-(CL80+CL95+CL96+CL97+CL98)</f>
        <v>0</v>
      </c>
      <c r="CM102" s="487">
        <f>(CM59+CM74+CM79)-(CM80+CM95+CM96+CM97+CM98)</f>
        <v>1.3322676295501878E-15</v>
      </c>
      <c r="CN102" s="486">
        <f t="shared" si="91"/>
        <v>0</v>
      </c>
      <c r="CO102" s="363">
        <f>(CO59+CO74+CO79)-(CO80+CO95+CO96+CO97+CO98)</f>
        <v>0</v>
      </c>
      <c r="CP102" s="363">
        <f>(CP59+CP74+CP79)-(CP80+CP95+CP96+CP97+CP98)</f>
        <v>0</v>
      </c>
      <c r="CQ102" s="363">
        <f>(CQ59+CQ74+CQ79)-(CQ80+CQ95+CQ96+CQ97+CQ98)</f>
        <v>0</v>
      </c>
      <c r="CR102" s="487">
        <f>(CR59+CR74+CR79)-(CR80+CR95+CR96+CR97+CR98)</f>
        <v>0</v>
      </c>
      <c r="CS102" s="486">
        <f t="shared" si="93"/>
        <v>0</v>
      </c>
      <c r="CT102" s="363">
        <f>(CT59+CT74+CT79)-(CT80+CT95+CT96+CT97+CT98)</f>
        <v>0</v>
      </c>
      <c r="CU102" s="363">
        <f>(CU59+CU74+CU79)-(CU80+CU95+CU96+CU97+CU98)</f>
        <v>0</v>
      </c>
      <c r="CV102" s="363">
        <f>(CV59+CV74+CV79)-(CV80+CV95+CV96+CV97+CV98)</f>
        <v>0</v>
      </c>
      <c r="CW102" s="487">
        <f>(CW59+CW74+CW79)-(CW80+CW95+CW96+CW97+CW98)</f>
        <v>0</v>
      </c>
    </row>
    <row r="103" spans="3:101" s="358" customFormat="1" ht="12.75">
      <c r="C103" s="359"/>
      <c r="D103" s="600" t="s">
        <v>355</v>
      </c>
      <c r="E103" s="601"/>
      <c r="F103" s="601"/>
      <c r="G103" s="601"/>
      <c r="H103" s="601"/>
      <c r="I103" s="601"/>
      <c r="J103" s="601"/>
      <c r="K103" s="601"/>
      <c r="L103" s="601"/>
      <c r="M103" s="601"/>
      <c r="N103" s="601"/>
      <c r="O103" s="601"/>
      <c r="P103" s="601"/>
      <c r="Q103" s="601"/>
      <c r="R103" s="601"/>
      <c r="S103" s="601"/>
      <c r="T103" s="601"/>
      <c r="U103" s="601"/>
      <c r="V103" s="496"/>
      <c r="W103" s="359"/>
      <c r="X103" s="359"/>
      <c r="Y103" s="374"/>
      <c r="Z103" s="497"/>
      <c r="AA103" s="496"/>
      <c r="AB103" s="359"/>
      <c r="AC103" s="359"/>
      <c r="AD103" s="374"/>
      <c r="AE103" s="497"/>
      <c r="AF103" s="496"/>
      <c r="AG103" s="359"/>
      <c r="AH103" s="359"/>
      <c r="AI103" s="374"/>
      <c r="AJ103" s="497"/>
      <c r="AK103" s="496"/>
      <c r="AL103" s="359"/>
      <c r="AM103" s="359"/>
      <c r="AN103" s="374"/>
      <c r="AO103" s="497"/>
      <c r="AP103" s="496"/>
      <c r="AQ103" s="359"/>
      <c r="AR103" s="359"/>
      <c r="AS103" s="374"/>
      <c r="AT103" s="497"/>
      <c r="AU103" s="496"/>
      <c r="AV103" s="359"/>
      <c r="AW103" s="359"/>
      <c r="AX103" s="374"/>
      <c r="AY103" s="497"/>
      <c r="AZ103" s="496"/>
      <c r="BA103" s="359"/>
      <c r="BB103" s="359"/>
      <c r="BC103" s="374"/>
      <c r="BD103" s="497"/>
      <c r="BE103" s="496"/>
      <c r="BF103" s="359"/>
      <c r="BG103" s="359"/>
      <c r="BH103" s="374"/>
      <c r="BI103" s="497"/>
      <c r="BJ103" s="496"/>
      <c r="BK103" s="359"/>
      <c r="BL103" s="359"/>
      <c r="BM103" s="374"/>
      <c r="BN103" s="497"/>
      <c r="BO103" s="496"/>
      <c r="BP103" s="359"/>
      <c r="BQ103" s="359"/>
      <c r="BR103" s="374"/>
      <c r="BS103" s="497"/>
      <c r="BT103" s="496"/>
      <c r="BU103" s="359"/>
      <c r="BV103" s="359"/>
      <c r="BW103" s="374"/>
      <c r="BX103" s="497"/>
      <c r="BY103" s="496"/>
      <c r="BZ103" s="359"/>
      <c r="CA103" s="359"/>
      <c r="CB103" s="374"/>
      <c r="CC103" s="497"/>
      <c r="CD103" s="496"/>
      <c r="CE103" s="359"/>
      <c r="CF103" s="359"/>
      <c r="CG103" s="374"/>
      <c r="CH103" s="497"/>
      <c r="CI103" s="496"/>
      <c r="CJ103" s="359"/>
      <c r="CK103" s="359"/>
      <c r="CL103" s="374"/>
      <c r="CM103" s="497"/>
      <c r="CN103" s="496"/>
      <c r="CO103" s="359"/>
      <c r="CP103" s="359"/>
      <c r="CQ103" s="374"/>
      <c r="CR103" s="497"/>
      <c r="CS103" s="496"/>
      <c r="CT103" s="359"/>
      <c r="CU103" s="359"/>
      <c r="CV103" s="374"/>
      <c r="CW103" s="497"/>
    </row>
    <row r="104" spans="3:101" s="358" customFormat="1">
      <c r="C104" s="359"/>
      <c r="D104" s="360" t="s">
        <v>135</v>
      </c>
      <c r="E104" s="361" t="s">
        <v>16</v>
      </c>
      <c r="F104" s="362" t="s">
        <v>356</v>
      </c>
      <c r="G104" s="363">
        <f>SUM(H104:K104)</f>
        <v>35.356000000000002</v>
      </c>
      <c r="H104" s="406">
        <v>20.936</v>
      </c>
      <c r="I104" s="406">
        <v>4.8899999999999997</v>
      </c>
      <c r="J104" s="406">
        <v>5.7859999999999996</v>
      </c>
      <c r="K104" s="473">
        <v>3.7440000000000002</v>
      </c>
      <c r="L104" s="454">
        <f>SUM(M104:P104)</f>
        <v>35.356000000000002</v>
      </c>
      <c r="M104" s="406">
        <v>20.936</v>
      </c>
      <c r="N104" s="406">
        <v>4.8899999999999997</v>
      </c>
      <c r="O104" s="406">
        <v>5.7859999999999996</v>
      </c>
      <c r="P104" s="473">
        <v>3.7440000000000002</v>
      </c>
      <c r="Q104" s="363">
        <f>SUM('[20]Отпуск ЭЭ сет организациями'!H103:K103)</f>
        <v>38.868900000000004</v>
      </c>
      <c r="V104" s="486">
        <f>SUM(W104:Z104)</f>
        <v>38.868900000000004</v>
      </c>
      <c r="W104" s="406">
        <v>20.936</v>
      </c>
      <c r="X104" s="406">
        <v>4.8899999999999997</v>
      </c>
      <c r="Y104" s="406">
        <v>9.7859999999999996</v>
      </c>
      <c r="Z104" s="498">
        <v>3.2568999999999999</v>
      </c>
      <c r="AA104" s="486">
        <f>SUM(AB104:AE104)</f>
        <v>34.862000000000002</v>
      </c>
      <c r="AB104" s="406">
        <v>20.936</v>
      </c>
      <c r="AC104" s="406">
        <v>4.8899999999999997</v>
      </c>
      <c r="AD104" s="406">
        <v>5.7859999999999996</v>
      </c>
      <c r="AE104" s="498">
        <v>3.25</v>
      </c>
      <c r="AF104" s="486">
        <f>SUM(AG104:AJ104)</f>
        <v>34.862000000000002</v>
      </c>
      <c r="AG104" s="406">
        <v>20.936</v>
      </c>
      <c r="AH104" s="406">
        <v>4.8899999999999997</v>
      </c>
      <c r="AI104" s="406">
        <v>5.7859999999999996</v>
      </c>
      <c r="AJ104" s="498">
        <v>3.25</v>
      </c>
      <c r="AK104" s="486">
        <f>SUM(AL104:AO104)</f>
        <v>34.862000000000002</v>
      </c>
      <c r="AL104" s="406">
        <v>20.936</v>
      </c>
      <c r="AM104" s="406">
        <v>4.8899999999999997</v>
      </c>
      <c r="AN104" s="406">
        <v>5.7859999999999996</v>
      </c>
      <c r="AO104" s="498">
        <v>3.25</v>
      </c>
      <c r="AP104" s="486">
        <f>SUM(AQ104:AT104)</f>
        <v>34.862000000000002</v>
      </c>
      <c r="AQ104" s="406">
        <v>20.936</v>
      </c>
      <c r="AR104" s="406">
        <v>4.8899999999999997</v>
      </c>
      <c r="AS104" s="406">
        <v>5.7859999999999996</v>
      </c>
      <c r="AT104" s="498">
        <v>3.25</v>
      </c>
      <c r="AU104" s="486">
        <f>SUM(AV104:AY104)</f>
        <v>34.862000000000002</v>
      </c>
      <c r="AV104" s="406">
        <v>20.936</v>
      </c>
      <c r="AW104" s="406">
        <v>4.8899999999999997</v>
      </c>
      <c r="AX104" s="406">
        <v>5.7859999999999996</v>
      </c>
      <c r="AY104" s="498">
        <v>3.25</v>
      </c>
      <c r="AZ104" s="486">
        <f>SUM(BA104:BD104)</f>
        <v>34.862000000000002</v>
      </c>
      <c r="BA104" s="406">
        <v>20.936</v>
      </c>
      <c r="BB104" s="406">
        <v>4.8899999999999997</v>
      </c>
      <c r="BC104" s="406">
        <v>5.7859999999999996</v>
      </c>
      <c r="BD104" s="498">
        <v>3.25</v>
      </c>
      <c r="BE104" s="486">
        <f>SUM(BF104:BI104)</f>
        <v>34.862000000000002</v>
      </c>
      <c r="BF104" s="406">
        <v>20.936</v>
      </c>
      <c r="BG104" s="406">
        <v>4.8899999999999997</v>
      </c>
      <c r="BH104" s="406">
        <v>5.7859999999999996</v>
      </c>
      <c r="BI104" s="498">
        <v>3.25</v>
      </c>
      <c r="BJ104" s="486">
        <f>SUM(BK104:BN104)</f>
        <v>34.862000000000002</v>
      </c>
      <c r="BK104" s="406">
        <v>20.936</v>
      </c>
      <c r="BL104" s="406">
        <v>4.8899999999999997</v>
      </c>
      <c r="BM104" s="406">
        <v>5.7859999999999996</v>
      </c>
      <c r="BN104" s="498">
        <v>3.25</v>
      </c>
      <c r="BO104" s="486">
        <f>SUM(BP104:BS104)</f>
        <v>34.862000000000002</v>
      </c>
      <c r="BP104" s="406">
        <v>20.936</v>
      </c>
      <c r="BQ104" s="406">
        <v>4.8899999999999997</v>
      </c>
      <c r="BR104" s="406">
        <v>5.7859999999999996</v>
      </c>
      <c r="BS104" s="498">
        <v>3.25</v>
      </c>
      <c r="BT104" s="486">
        <f>SUM(BU104:BX104)</f>
        <v>34.862000000000002</v>
      </c>
      <c r="BU104" s="406">
        <v>20.936</v>
      </c>
      <c r="BV104" s="406">
        <v>4.8899999999999997</v>
      </c>
      <c r="BW104" s="406">
        <v>5.7859999999999996</v>
      </c>
      <c r="BX104" s="498">
        <v>3.25</v>
      </c>
      <c r="BY104" s="486">
        <f>SUM(BZ104:CC104)</f>
        <v>34.862000000000002</v>
      </c>
      <c r="BZ104" s="406">
        <v>20.936</v>
      </c>
      <c r="CA104" s="406">
        <v>4.8899999999999997</v>
      </c>
      <c r="CB104" s="406">
        <v>5.7859999999999996</v>
      </c>
      <c r="CC104" s="498">
        <v>3.25</v>
      </c>
      <c r="CD104" s="486">
        <f>SUM(CE104:CH104)</f>
        <v>34.862000000000002</v>
      </c>
      <c r="CE104" s="561">
        <v>20.936</v>
      </c>
      <c r="CF104" s="561">
        <v>4.8899999999999997</v>
      </c>
      <c r="CG104" s="561">
        <v>5.7859999999999996</v>
      </c>
      <c r="CH104" s="562">
        <v>3.25</v>
      </c>
      <c r="CI104" s="486">
        <f>SUM(CJ104:CM104)</f>
        <v>34.862000000000002</v>
      </c>
      <c r="CJ104" s="406">
        <v>20.936</v>
      </c>
      <c r="CK104" s="406">
        <v>4.8899999999999997</v>
      </c>
      <c r="CL104" s="406">
        <v>5.7859999999999996</v>
      </c>
      <c r="CM104" s="498">
        <v>3.25</v>
      </c>
      <c r="CN104" s="486">
        <f>SUM(CO104:CR104)</f>
        <v>34.862000000000002</v>
      </c>
      <c r="CO104" s="406">
        <v>20.936</v>
      </c>
      <c r="CP104" s="406">
        <v>4.8899999999999997</v>
      </c>
      <c r="CQ104" s="406">
        <v>5.7859999999999996</v>
      </c>
      <c r="CR104" s="498">
        <v>3.25</v>
      </c>
      <c r="CS104" s="486">
        <f>SUM(CT104:CW104)</f>
        <v>34.862000000000002</v>
      </c>
      <c r="CT104" s="406">
        <v>20.936</v>
      </c>
      <c r="CU104" s="406">
        <v>4.8899999999999997</v>
      </c>
      <c r="CV104" s="406">
        <v>5.7859999999999996</v>
      </c>
      <c r="CW104" s="498">
        <v>3.25</v>
      </c>
    </row>
    <row r="105" spans="3:101" s="358" customFormat="1">
      <c r="C105" s="359"/>
      <c r="D105" s="360" t="s">
        <v>137</v>
      </c>
      <c r="E105" s="361" t="s">
        <v>17</v>
      </c>
      <c r="F105" s="362" t="s">
        <v>357</v>
      </c>
      <c r="G105" s="363">
        <f>SUM(H105:K105)</f>
        <v>0</v>
      </c>
      <c r="H105" s="366"/>
      <c r="I105" s="366"/>
      <c r="J105" s="366"/>
      <c r="K105" s="465"/>
      <c r="L105" s="454">
        <f>SUM(M105:P105)</f>
        <v>0</v>
      </c>
      <c r="M105" s="366"/>
      <c r="N105" s="366"/>
      <c r="O105" s="366"/>
      <c r="P105" s="465"/>
      <c r="Q105" s="363">
        <f>SUM(R105:U105)</f>
        <v>0</v>
      </c>
      <c r="R105" s="366"/>
      <c r="S105" s="366"/>
      <c r="T105" s="366"/>
      <c r="U105" s="366"/>
      <c r="V105" s="486">
        <f>SUM(W105:Z105)</f>
        <v>0</v>
      </c>
      <c r="W105" s="366"/>
      <c r="X105" s="366"/>
      <c r="Y105" s="366"/>
      <c r="Z105" s="488"/>
      <c r="AA105" s="486">
        <f>SUM(AB105:AE105)</f>
        <v>0</v>
      </c>
      <c r="AB105" s="366"/>
      <c r="AC105" s="366"/>
      <c r="AD105" s="366"/>
      <c r="AE105" s="488"/>
      <c r="AF105" s="486">
        <f>SUM(AG105:AJ105)</f>
        <v>0</v>
      </c>
      <c r="AG105" s="366"/>
      <c r="AH105" s="366"/>
      <c r="AI105" s="366"/>
      <c r="AJ105" s="488"/>
      <c r="AK105" s="486">
        <f>SUM(AL105:AO105)</f>
        <v>0</v>
      </c>
      <c r="AL105" s="366"/>
      <c r="AM105" s="366"/>
      <c r="AN105" s="366"/>
      <c r="AO105" s="488"/>
      <c r="AP105" s="486">
        <f>SUM(AQ105:AT105)</f>
        <v>0</v>
      </c>
      <c r="AQ105" s="366"/>
      <c r="AR105" s="366"/>
      <c r="AS105" s="366"/>
      <c r="AT105" s="488"/>
      <c r="AU105" s="486">
        <f>SUM(AV105:AY105)</f>
        <v>0</v>
      </c>
      <c r="AV105" s="366"/>
      <c r="AW105" s="366"/>
      <c r="AX105" s="366"/>
      <c r="AY105" s="488"/>
      <c r="AZ105" s="486">
        <f>SUM(BA105:BD105)</f>
        <v>0</v>
      </c>
      <c r="BA105" s="366"/>
      <c r="BB105" s="366"/>
      <c r="BC105" s="366"/>
      <c r="BD105" s="488"/>
      <c r="BE105" s="486">
        <f>SUM(BF105:BI105)</f>
        <v>0</v>
      </c>
      <c r="BF105" s="366"/>
      <c r="BG105" s="366"/>
      <c r="BH105" s="366"/>
      <c r="BI105" s="488"/>
      <c r="BJ105" s="486">
        <f>SUM(BK105:BN105)</f>
        <v>0</v>
      </c>
      <c r="BK105" s="366"/>
      <c r="BL105" s="366"/>
      <c r="BM105" s="366"/>
      <c r="BN105" s="488"/>
      <c r="BO105" s="486">
        <f>SUM(BP105:BS105)</f>
        <v>0</v>
      </c>
      <c r="BP105" s="366"/>
      <c r="BQ105" s="366"/>
      <c r="BR105" s="366"/>
      <c r="BS105" s="488"/>
      <c r="BT105" s="486">
        <f>SUM(BU105:BX105)</f>
        <v>0</v>
      </c>
      <c r="BU105" s="366"/>
      <c r="BV105" s="366"/>
      <c r="BW105" s="366"/>
      <c r="BX105" s="488"/>
      <c r="BY105" s="486">
        <f>SUM(BZ105:CC105)</f>
        <v>0</v>
      </c>
      <c r="BZ105" s="366"/>
      <c r="CA105" s="366"/>
      <c r="CB105" s="366"/>
      <c r="CC105" s="488"/>
      <c r="CD105" s="486">
        <f>SUM(CE105:CH105)</f>
        <v>0</v>
      </c>
      <c r="CE105" s="366"/>
      <c r="CF105" s="366"/>
      <c r="CG105" s="366"/>
      <c r="CH105" s="488"/>
      <c r="CI105" s="486">
        <f>SUM(CJ105:CM105)</f>
        <v>0</v>
      </c>
      <c r="CJ105" s="366"/>
      <c r="CK105" s="366"/>
      <c r="CL105" s="366"/>
      <c r="CM105" s="488"/>
      <c r="CN105" s="486">
        <f>SUM(CO105:CR105)</f>
        <v>0</v>
      </c>
      <c r="CO105" s="366"/>
      <c r="CP105" s="366"/>
      <c r="CQ105" s="366"/>
      <c r="CR105" s="488"/>
      <c r="CS105" s="486">
        <f>SUM(CT105:CW105)</f>
        <v>0</v>
      </c>
      <c r="CT105" s="366"/>
      <c r="CU105" s="366"/>
      <c r="CV105" s="366"/>
      <c r="CW105" s="488"/>
    </row>
    <row r="106" spans="3:101" s="358" customFormat="1">
      <c r="C106" s="359"/>
      <c r="D106" s="360" t="s">
        <v>139</v>
      </c>
      <c r="E106" s="361" t="s">
        <v>18</v>
      </c>
      <c r="F106" s="362" t="s">
        <v>358</v>
      </c>
      <c r="G106" s="363">
        <f>SUM(H106:K106)</f>
        <v>0</v>
      </c>
      <c r="H106" s="366"/>
      <c r="I106" s="366"/>
      <c r="J106" s="366"/>
      <c r="K106" s="468"/>
      <c r="L106" s="454">
        <f>SUM(M106:P106)</f>
        <v>0</v>
      </c>
      <c r="M106" s="366"/>
      <c r="N106" s="366"/>
      <c r="O106" s="366"/>
      <c r="P106" s="468"/>
      <c r="Q106" s="363">
        <f>SUM(R106:U106)</f>
        <v>0</v>
      </c>
      <c r="R106" s="366"/>
      <c r="S106" s="366"/>
      <c r="T106" s="366"/>
      <c r="U106" s="366"/>
      <c r="V106" s="486">
        <f>SUM(W106:Z106)</f>
        <v>0</v>
      </c>
      <c r="W106" s="366"/>
      <c r="X106" s="366"/>
      <c r="Y106" s="366"/>
      <c r="Z106" s="488"/>
      <c r="AA106" s="486">
        <f>SUM(AB106:AE106)</f>
        <v>0</v>
      </c>
      <c r="AB106" s="366"/>
      <c r="AC106" s="366"/>
      <c r="AD106" s="366"/>
      <c r="AE106" s="488"/>
      <c r="AF106" s="486">
        <f>SUM(AG106:AJ106)</f>
        <v>0</v>
      </c>
      <c r="AG106" s="366"/>
      <c r="AH106" s="366"/>
      <c r="AI106" s="366"/>
      <c r="AJ106" s="488"/>
      <c r="AK106" s="486">
        <f>SUM(AL106:AO106)</f>
        <v>0</v>
      </c>
      <c r="AL106" s="366"/>
      <c r="AM106" s="366"/>
      <c r="AN106" s="366"/>
      <c r="AO106" s="488"/>
      <c r="AP106" s="486">
        <f>SUM(AQ106:AT106)</f>
        <v>0</v>
      </c>
      <c r="AQ106" s="366"/>
      <c r="AR106" s="366"/>
      <c r="AS106" s="366"/>
      <c r="AT106" s="488"/>
      <c r="AU106" s="486">
        <f>SUM(AV106:AY106)</f>
        <v>0</v>
      </c>
      <c r="AV106" s="366"/>
      <c r="AW106" s="366"/>
      <c r="AX106" s="366"/>
      <c r="AY106" s="488"/>
      <c r="AZ106" s="486">
        <f>SUM(BA106:BD106)</f>
        <v>0</v>
      </c>
      <c r="BA106" s="366"/>
      <c r="BB106" s="366"/>
      <c r="BC106" s="366"/>
      <c r="BD106" s="488"/>
      <c r="BE106" s="486">
        <f>SUM(BF106:BI106)</f>
        <v>0</v>
      </c>
      <c r="BF106" s="366"/>
      <c r="BG106" s="366"/>
      <c r="BH106" s="366"/>
      <c r="BI106" s="488"/>
      <c r="BJ106" s="486">
        <f>SUM(BK106:BN106)</f>
        <v>0</v>
      </c>
      <c r="BK106" s="366"/>
      <c r="BL106" s="366"/>
      <c r="BM106" s="366"/>
      <c r="BN106" s="488"/>
      <c r="BO106" s="486">
        <f>SUM(BP106:BS106)</f>
        <v>0</v>
      </c>
      <c r="BP106" s="366"/>
      <c r="BQ106" s="366"/>
      <c r="BR106" s="366"/>
      <c r="BS106" s="488"/>
      <c r="BT106" s="486">
        <f>SUM(BU106:BX106)</f>
        <v>0</v>
      </c>
      <c r="BU106" s="366"/>
      <c r="BV106" s="366"/>
      <c r="BW106" s="366"/>
      <c r="BX106" s="488"/>
      <c r="BY106" s="486">
        <f>SUM(BZ106:CC106)</f>
        <v>0</v>
      </c>
      <c r="BZ106" s="366"/>
      <c r="CA106" s="366"/>
      <c r="CB106" s="366"/>
      <c r="CC106" s="488"/>
      <c r="CD106" s="486">
        <f>SUM(CE106:CH106)</f>
        <v>0</v>
      </c>
      <c r="CE106" s="366"/>
      <c r="CF106" s="366"/>
      <c r="CG106" s="366"/>
      <c r="CH106" s="488"/>
      <c r="CI106" s="486">
        <f>SUM(CJ106:CM106)</f>
        <v>0</v>
      </c>
      <c r="CJ106" s="366"/>
      <c r="CK106" s="366"/>
      <c r="CL106" s="366"/>
      <c r="CM106" s="488"/>
      <c r="CN106" s="486">
        <f>SUM(CO106:CR106)</f>
        <v>0</v>
      </c>
      <c r="CO106" s="366"/>
      <c r="CP106" s="366"/>
      <c r="CQ106" s="366"/>
      <c r="CR106" s="488"/>
      <c r="CS106" s="486">
        <f>SUM(CT106:CW106)</f>
        <v>0</v>
      </c>
      <c r="CT106" s="366"/>
      <c r="CU106" s="366"/>
      <c r="CV106" s="366"/>
      <c r="CW106" s="488"/>
    </row>
    <row r="107" spans="3:101" s="358" customFormat="1" ht="13.5" thickBot="1">
      <c r="C107" s="359"/>
      <c r="D107" s="600" t="s">
        <v>359</v>
      </c>
      <c r="E107" s="601"/>
      <c r="F107" s="601"/>
      <c r="G107" s="601"/>
      <c r="H107" s="601"/>
      <c r="I107" s="601"/>
      <c r="J107" s="601"/>
      <c r="K107" s="601"/>
      <c r="L107" s="601"/>
      <c r="M107" s="601"/>
      <c r="N107" s="601"/>
      <c r="O107" s="601"/>
      <c r="P107" s="601"/>
      <c r="Q107" s="602"/>
      <c r="R107" s="602"/>
      <c r="S107" s="602"/>
      <c r="T107" s="602"/>
      <c r="U107" s="602"/>
      <c r="V107" s="496"/>
      <c r="W107" s="359"/>
      <c r="X107" s="359"/>
      <c r="Y107" s="374"/>
      <c r="Z107" s="497"/>
      <c r="AA107" s="496"/>
      <c r="AB107" s="359"/>
      <c r="AC107" s="359"/>
      <c r="AD107" s="374"/>
      <c r="AE107" s="497"/>
      <c r="AF107" s="496"/>
      <c r="AG107" s="359"/>
      <c r="AH107" s="359"/>
      <c r="AI107" s="374"/>
      <c r="AJ107" s="497"/>
      <c r="AK107" s="496"/>
      <c r="AL107" s="359"/>
      <c r="AM107" s="359"/>
      <c r="AN107" s="374"/>
      <c r="AO107" s="497"/>
      <c r="AP107" s="496"/>
      <c r="AQ107" s="359"/>
      <c r="AR107" s="359"/>
      <c r="AS107" s="374"/>
      <c r="AT107" s="497"/>
      <c r="AU107" s="496"/>
      <c r="AV107" s="359"/>
      <c r="AW107" s="359"/>
      <c r="AX107" s="374"/>
      <c r="AY107" s="497"/>
      <c r="AZ107" s="496"/>
      <c r="BA107" s="359"/>
      <c r="BB107" s="359"/>
      <c r="BC107" s="374"/>
      <c r="BD107" s="497"/>
      <c r="BE107" s="496"/>
      <c r="BF107" s="359"/>
      <c r="BG107" s="359"/>
      <c r="BH107" s="374"/>
      <c r="BI107" s="497"/>
      <c r="BJ107" s="496"/>
      <c r="BK107" s="359"/>
      <c r="BL107" s="359"/>
      <c r="BM107" s="374"/>
      <c r="BN107" s="497"/>
      <c r="BO107" s="496"/>
      <c r="BP107" s="359"/>
      <c r="BQ107" s="359"/>
      <c r="BR107" s="374"/>
      <c r="BS107" s="497"/>
      <c r="BT107" s="496"/>
      <c r="BU107" s="359"/>
      <c r="BV107" s="359"/>
      <c r="BW107" s="374"/>
      <c r="BX107" s="497"/>
      <c r="BY107" s="496"/>
      <c r="BZ107" s="359"/>
      <c r="CA107" s="359"/>
      <c r="CB107" s="374"/>
      <c r="CC107" s="497"/>
      <c r="CD107" s="496"/>
      <c r="CE107" s="359"/>
      <c r="CF107" s="359"/>
      <c r="CG107" s="374"/>
      <c r="CH107" s="497"/>
      <c r="CI107" s="496"/>
      <c r="CJ107" s="359"/>
      <c r="CK107" s="359"/>
      <c r="CL107" s="374"/>
      <c r="CM107" s="497"/>
      <c r="CN107" s="496"/>
      <c r="CO107" s="359"/>
      <c r="CP107" s="359"/>
      <c r="CQ107" s="374"/>
      <c r="CR107" s="497"/>
      <c r="CS107" s="496"/>
      <c r="CT107" s="359"/>
      <c r="CU107" s="359"/>
      <c r="CV107" s="374"/>
      <c r="CW107" s="497"/>
    </row>
    <row r="108" spans="3:101" s="358" customFormat="1">
      <c r="C108" s="359"/>
      <c r="D108" s="360" t="s">
        <v>140</v>
      </c>
      <c r="E108" s="361" t="s">
        <v>360</v>
      </c>
      <c r="F108" s="362" t="s">
        <v>361</v>
      </c>
      <c r="G108" s="363">
        <f t="shared" ref="G108:G139" si="95">SUM(H108:K108)</f>
        <v>17036.522000000001</v>
      </c>
      <c r="H108" s="363">
        <f>SUM(H109:H110)</f>
        <v>12073.192000000001</v>
      </c>
      <c r="I108" s="363">
        <f>SUM(I109:I110)</f>
        <v>2577.2910000000002</v>
      </c>
      <c r="J108" s="363">
        <f>SUM(J109:J110)</f>
        <v>1847.0260000000023</v>
      </c>
      <c r="K108" s="464">
        <f>SUM(K109:K110)</f>
        <v>539.01299999999992</v>
      </c>
      <c r="L108" s="454">
        <f t="shared" ref="L108:L139" si="96">SUM(M108:P108)</f>
        <v>15356.761999999997</v>
      </c>
      <c r="M108" s="363">
        <f>SUM(M109:M110)</f>
        <v>11069.699999999999</v>
      </c>
      <c r="N108" s="363">
        <f>SUM(N109:N110)</f>
        <v>2172.8249999999998</v>
      </c>
      <c r="O108" s="363">
        <f>SUM(O109:O110)</f>
        <v>1615.0669999999986</v>
      </c>
      <c r="P108" s="363">
        <f>SUM(P109:P110)</f>
        <v>499.16999999999996</v>
      </c>
      <c r="Q108" s="508">
        <f t="shared" ref="Q108:Q139" si="97">SUM(R108:U108)</f>
        <v>16417.784000000003</v>
      </c>
      <c r="R108" s="512">
        <f>SUM(R109:R110)</f>
        <v>11800.983</v>
      </c>
      <c r="S108" s="512">
        <f>SUM(S109:S110)</f>
        <v>2325.018</v>
      </c>
      <c r="T108" s="512">
        <f>SUM(T109:T110)</f>
        <v>1815.5430000000022</v>
      </c>
      <c r="U108" s="513">
        <f>SUM(U109:U110)</f>
        <v>476.24</v>
      </c>
      <c r="V108" s="486">
        <f t="shared" ref="V108:V139" si="98">SUM(W108:Z108)</f>
        <v>48811.068000000007</v>
      </c>
      <c r="W108" s="363">
        <f>SUM(W109:W110)</f>
        <v>34943.875</v>
      </c>
      <c r="X108" s="363">
        <f>SUM(X109:X110)</f>
        <v>7075.134</v>
      </c>
      <c r="Y108" s="363">
        <f>SUM(Y109:Y110)</f>
        <v>5277.6360000000032</v>
      </c>
      <c r="Z108" s="487">
        <f>SUM(Z109:Z110)</f>
        <v>1514.423</v>
      </c>
      <c r="AA108" s="486">
        <f t="shared" ref="AA108:AA139" si="99">SUM(AB108:AE108)</f>
        <v>14827.965</v>
      </c>
      <c r="AB108" s="363">
        <f>SUM(AB109:AB110)</f>
        <v>10743.699000000001</v>
      </c>
      <c r="AC108" s="363">
        <f>SUM(AC109:AC110)</f>
        <v>2082.4699999999998</v>
      </c>
      <c r="AD108" s="363">
        <f>SUM(AD109:AD110)</f>
        <v>1508.07</v>
      </c>
      <c r="AE108" s="487">
        <f>SUM(AE109:AE110)</f>
        <v>493.726</v>
      </c>
      <c r="AF108" s="486">
        <f t="shared" ref="AF108:AF139" si="100">SUM(AG108:AJ108)</f>
        <v>13500.485999999995</v>
      </c>
      <c r="AG108" s="363">
        <f>SUM(AG109:AG110)</f>
        <v>9773.6450000000004</v>
      </c>
      <c r="AH108" s="363">
        <f>SUM(AH109:AH110)</f>
        <v>1980.7740000000001</v>
      </c>
      <c r="AI108" s="363">
        <f>SUM(AI109:AI110)</f>
        <v>1345.0409999999949</v>
      </c>
      <c r="AJ108" s="487">
        <f>SUM(AJ109:AJ110)</f>
        <v>401.02600000000001</v>
      </c>
      <c r="AK108" s="486">
        <f t="shared" ref="AK108:AK139" si="101">SUM(AL108:AO108)</f>
        <v>11875.406000000004</v>
      </c>
      <c r="AL108" s="363">
        <f>SUM(AL109:AL110)</f>
        <v>8764.3670000000002</v>
      </c>
      <c r="AM108" s="363">
        <f>SUM(AM109:AM110)</f>
        <v>1591.078</v>
      </c>
      <c r="AN108" s="363">
        <f>SUM(AN109:AN110)</f>
        <v>1133.3810000000046</v>
      </c>
      <c r="AO108" s="487">
        <f>SUM(AO109:AO110)</f>
        <v>386.58</v>
      </c>
      <c r="AP108" s="486">
        <f t="shared" ref="AP108:AP139" si="102">SUM(AQ108:AT108)</f>
        <v>40203.856999999996</v>
      </c>
      <c r="AQ108" s="363">
        <f>SUM(AQ109:AQ110)</f>
        <v>29281.710999999999</v>
      </c>
      <c r="AR108" s="363">
        <f>SUM(AR109:AR110)</f>
        <v>5654.3220000000001</v>
      </c>
      <c r="AS108" s="363">
        <f>SUM(AS109:AS110)</f>
        <v>3986.4919999999993</v>
      </c>
      <c r="AT108" s="487">
        <f>SUM(AT109:AT110)</f>
        <v>1281.3320000000001</v>
      </c>
      <c r="AU108" s="486">
        <f t="shared" ref="AU108:AU139" si="103">SUM(AV108:AY108)</f>
        <v>89014.925000000003</v>
      </c>
      <c r="AV108" s="363">
        <f>SUM(AV109:AV110)</f>
        <v>64225.586000000003</v>
      </c>
      <c r="AW108" s="363">
        <f>SUM(AW109:AW110)</f>
        <v>12729.455999999998</v>
      </c>
      <c r="AX108" s="363">
        <f>SUM(AX109:AX110)</f>
        <v>9264.1280000000006</v>
      </c>
      <c r="AY108" s="487">
        <f>SUM(AY109:AY110)</f>
        <v>2795.7550000000001</v>
      </c>
      <c r="AZ108" s="486">
        <f t="shared" ref="AZ108:AZ139" si="104">SUM(BA108:BD108)</f>
        <v>11995.703</v>
      </c>
      <c r="BA108" s="363">
        <f>SUM(BA109:BA110)</f>
        <v>8973.0119999999988</v>
      </c>
      <c r="BB108" s="363">
        <f>SUM(BB109:BB110)</f>
        <v>1492.54</v>
      </c>
      <c r="BC108" s="363">
        <f>SUM(BC109:BC110)</f>
        <v>1183.7080000000012</v>
      </c>
      <c r="BD108" s="487">
        <f>SUM(BD109:BD110)</f>
        <v>346.44299999999998</v>
      </c>
      <c r="BE108" s="486">
        <f t="shared" ref="BE108:BE139" si="105">SUM(BF108:BI108)</f>
        <v>12955.313000000002</v>
      </c>
      <c r="BF108" s="363">
        <f>SUM(BF109:BF110)</f>
        <v>9772.1360000000004</v>
      </c>
      <c r="BG108" s="363">
        <f>SUM(BG109:BG110)</f>
        <v>1595.5709999999999</v>
      </c>
      <c r="BH108" s="363">
        <f>SUM(BH109:BH110)</f>
        <v>1249.4229999999998</v>
      </c>
      <c r="BI108" s="487">
        <f>SUM(BI109:BI110)</f>
        <v>338.18299999999999</v>
      </c>
      <c r="BJ108" s="486">
        <f t="shared" ref="BJ108:BJ139" si="106">SUM(BK108:BN108)</f>
        <v>14450.423000000003</v>
      </c>
      <c r="BK108" s="363">
        <f>SUM(BK109:BK110)</f>
        <v>10776.900000000001</v>
      </c>
      <c r="BL108" s="363">
        <f>SUM(BL109:BL110)</f>
        <v>1888.1750000000002</v>
      </c>
      <c r="BM108" s="363">
        <f>SUM(BM109:BM110)</f>
        <v>1337.669000000001</v>
      </c>
      <c r="BN108" s="487">
        <f>SUM(BN109:BN110)</f>
        <v>447.67899999999997</v>
      </c>
      <c r="BO108" s="486">
        <f t="shared" ref="BO108:BO139" si="107">SUM(BP108:BS108)</f>
        <v>39401.439000000006</v>
      </c>
      <c r="BP108" s="363">
        <f>SUM(BP109:BP110)</f>
        <v>29522.047999999999</v>
      </c>
      <c r="BQ108" s="363">
        <f>SUM(BQ109:BQ110)</f>
        <v>4976.2860000000001</v>
      </c>
      <c r="BR108" s="363">
        <f>SUM(BR109:BR110)</f>
        <v>3770.800000000002</v>
      </c>
      <c r="BS108" s="487">
        <f>SUM(BS109:BS110)</f>
        <v>1132.3050000000001</v>
      </c>
      <c r="BT108" s="486">
        <f t="shared" ref="BT108:BT139" si="108">SUM(BU108:BX108)</f>
        <v>15452.974999999999</v>
      </c>
      <c r="BU108" s="363">
        <f>SUM(BU109:BU110)</f>
        <v>11379.138999999997</v>
      </c>
      <c r="BV108" s="363">
        <f>SUM(BV109:BV110)</f>
        <v>2097.442</v>
      </c>
      <c r="BW108" s="363">
        <f>SUM(BW109:BW110)</f>
        <v>1520.5620000000006</v>
      </c>
      <c r="BX108" s="487">
        <f>SUM(BX109:BX110)</f>
        <v>455.83199999999999</v>
      </c>
      <c r="BY108" s="486">
        <f t="shared" ref="BY108:BY139" si="109">SUM(BZ108:CC108)</f>
        <v>16348.424999999997</v>
      </c>
      <c r="BZ108" s="363">
        <f>SUM(BZ109:BZ110)</f>
        <v>11670.687</v>
      </c>
      <c r="CA108" s="363">
        <f>SUM(CA109:CA110)</f>
        <v>2281.6589999999997</v>
      </c>
      <c r="CB108" s="363">
        <f>SUM(CB109:CB110)</f>
        <v>1762.8229999999987</v>
      </c>
      <c r="CC108" s="487">
        <f>SUM(CC109:CC110)</f>
        <v>633.25599999999997</v>
      </c>
      <c r="CD108" s="486">
        <f t="shared" ref="CD108:CD139" si="110">SUM(CE108:CH108)</f>
        <v>17593.094999999998</v>
      </c>
      <c r="CE108" s="363">
        <f>SUM(CE109:CE110)</f>
        <v>12472.632</v>
      </c>
      <c r="CF108" s="363">
        <f>SUM(CF109:CF110)</f>
        <v>2536.538</v>
      </c>
      <c r="CG108" s="363">
        <f>SUM(CG109:CG110)</f>
        <v>1935.1079999999981</v>
      </c>
      <c r="CH108" s="487">
        <f>SUM(CH109:CH110)</f>
        <v>648.81700000000001</v>
      </c>
      <c r="CI108" s="486">
        <f t="shared" ref="CI108:CI139" si="111">SUM(CJ108:CM108)</f>
        <v>49394.495000000003</v>
      </c>
      <c r="CJ108" s="363">
        <f>SUM(CJ109:CJ110)</f>
        <v>35522.458000000006</v>
      </c>
      <c r="CK108" s="363">
        <f>SUM(CK109:CK110)</f>
        <v>6915.6389999999992</v>
      </c>
      <c r="CL108" s="363">
        <f>SUM(CL109:CL110)</f>
        <v>5218.4929999999977</v>
      </c>
      <c r="CM108" s="487">
        <f>SUM(CM109:CM110)</f>
        <v>1737.905</v>
      </c>
      <c r="CN108" s="486">
        <f t="shared" ref="CN108:CN139" si="112">SUM(CO108:CR108)</f>
        <v>88795.934000000008</v>
      </c>
      <c r="CO108" s="363">
        <f>SUM(CO109:CO110)</f>
        <v>65044.505999999994</v>
      </c>
      <c r="CP108" s="363">
        <f>SUM(CP109:CP110)</f>
        <v>11891.925000000001</v>
      </c>
      <c r="CQ108" s="363">
        <f>SUM(CQ109:CQ110)</f>
        <v>8989.2929999999997</v>
      </c>
      <c r="CR108" s="487">
        <f>SUM(CR109:CR110)</f>
        <v>2870.21</v>
      </c>
      <c r="CS108" s="486">
        <f t="shared" ref="CS108:CS139" si="113">SUM(CT108:CW108)</f>
        <v>177810.859</v>
      </c>
      <c r="CT108" s="363">
        <f>SUM(CT109:CT110)</f>
        <v>129270.092</v>
      </c>
      <c r="CU108" s="363">
        <f>SUM(CU109:CU110)</f>
        <v>24621.381000000001</v>
      </c>
      <c r="CV108" s="363">
        <f>SUM(CV109:CV110)</f>
        <v>18253.421000000002</v>
      </c>
      <c r="CW108" s="487">
        <f>SUM(CW109:CW110)</f>
        <v>5665.9650000000001</v>
      </c>
    </row>
    <row r="109" spans="3:101">
      <c r="C109" s="351"/>
      <c r="D109" s="389" t="s">
        <v>362</v>
      </c>
      <c r="E109" s="365" t="s">
        <v>19</v>
      </c>
      <c r="F109" s="362" t="s">
        <v>363</v>
      </c>
      <c r="G109" s="363">
        <f t="shared" si="95"/>
        <v>17036.522000000001</v>
      </c>
      <c r="H109" s="390">
        <f>H36</f>
        <v>12073.192000000001</v>
      </c>
      <c r="I109" s="390">
        <f>I36</f>
        <v>2577.2910000000002</v>
      </c>
      <c r="J109" s="390">
        <f>J36</f>
        <v>1847.0260000000023</v>
      </c>
      <c r="K109" s="474">
        <f>K36</f>
        <v>539.01299999999992</v>
      </c>
      <c r="L109" s="454">
        <f t="shared" si="96"/>
        <v>15356.761999999997</v>
      </c>
      <c r="M109" s="390">
        <f>M36</f>
        <v>11069.699999999999</v>
      </c>
      <c r="N109" s="390">
        <f>N36</f>
        <v>2172.8249999999998</v>
      </c>
      <c r="O109" s="390">
        <f>O36</f>
        <v>1615.0669999999986</v>
      </c>
      <c r="P109" s="390">
        <f>P36</f>
        <v>499.16999999999996</v>
      </c>
      <c r="Q109" s="486">
        <f t="shared" si="97"/>
        <v>16417.784000000003</v>
      </c>
      <c r="R109" s="390">
        <f>R36</f>
        <v>11800.983</v>
      </c>
      <c r="S109" s="390">
        <f>S36</f>
        <v>2325.018</v>
      </c>
      <c r="T109" s="390">
        <f>T36</f>
        <v>1815.5430000000022</v>
      </c>
      <c r="U109" s="390">
        <f>U36</f>
        <v>476.24</v>
      </c>
      <c r="V109" s="486">
        <f t="shared" si="98"/>
        <v>48811.068000000007</v>
      </c>
      <c r="W109" s="390">
        <f>W36</f>
        <v>34943.875</v>
      </c>
      <c r="X109" s="390">
        <f>X36</f>
        <v>7075.134</v>
      </c>
      <c r="Y109" s="390">
        <f>Y36</f>
        <v>5277.6360000000032</v>
      </c>
      <c r="Z109" s="499">
        <f>Z36</f>
        <v>1514.423</v>
      </c>
      <c r="AA109" s="486">
        <f t="shared" si="99"/>
        <v>14827.965</v>
      </c>
      <c r="AB109" s="390">
        <f>AB36</f>
        <v>10743.699000000001</v>
      </c>
      <c r="AC109" s="390">
        <f>AC36</f>
        <v>2082.4699999999998</v>
      </c>
      <c r="AD109" s="390">
        <f>AD36</f>
        <v>1508.07</v>
      </c>
      <c r="AE109" s="499">
        <f>AE36</f>
        <v>493.726</v>
      </c>
      <c r="AF109" s="486">
        <f t="shared" si="100"/>
        <v>13500.485999999995</v>
      </c>
      <c r="AG109" s="390">
        <f>AG36</f>
        <v>9773.6450000000004</v>
      </c>
      <c r="AH109" s="390">
        <f>AH36</f>
        <v>1980.7740000000001</v>
      </c>
      <c r="AI109" s="390">
        <f>AI36</f>
        <v>1345.0409999999949</v>
      </c>
      <c r="AJ109" s="499">
        <f>AJ36</f>
        <v>401.02600000000001</v>
      </c>
      <c r="AK109" s="486">
        <f t="shared" si="101"/>
        <v>11875.406000000004</v>
      </c>
      <c r="AL109" s="390">
        <f>AL36</f>
        <v>8764.3670000000002</v>
      </c>
      <c r="AM109" s="390">
        <f>AM36</f>
        <v>1591.078</v>
      </c>
      <c r="AN109" s="390">
        <f>AN36</f>
        <v>1133.3810000000046</v>
      </c>
      <c r="AO109" s="499">
        <f>AO36</f>
        <v>386.58</v>
      </c>
      <c r="AP109" s="486">
        <f t="shared" si="102"/>
        <v>40203.856999999996</v>
      </c>
      <c r="AQ109" s="390">
        <f>AQ36</f>
        <v>29281.710999999999</v>
      </c>
      <c r="AR109" s="390">
        <f>AR36</f>
        <v>5654.3220000000001</v>
      </c>
      <c r="AS109" s="390">
        <f>AS36</f>
        <v>3986.4919999999993</v>
      </c>
      <c r="AT109" s="499">
        <f>AT36</f>
        <v>1281.3320000000001</v>
      </c>
      <c r="AU109" s="486">
        <f t="shared" si="103"/>
        <v>89014.925000000003</v>
      </c>
      <c r="AV109" s="390">
        <f>AV36</f>
        <v>64225.586000000003</v>
      </c>
      <c r="AW109" s="390">
        <f>AW36</f>
        <v>12729.455999999998</v>
      </c>
      <c r="AX109" s="390">
        <f>AX36</f>
        <v>9264.1280000000006</v>
      </c>
      <c r="AY109" s="499">
        <f>AY36</f>
        <v>2795.7550000000001</v>
      </c>
      <c r="AZ109" s="486">
        <f t="shared" si="104"/>
        <v>11995.703</v>
      </c>
      <c r="BA109" s="390">
        <f>BA36</f>
        <v>8973.0119999999988</v>
      </c>
      <c r="BB109" s="390">
        <f>BB36</f>
        <v>1492.54</v>
      </c>
      <c r="BC109" s="390">
        <f>BC36</f>
        <v>1183.7080000000012</v>
      </c>
      <c r="BD109" s="499">
        <f>BD36</f>
        <v>346.44299999999998</v>
      </c>
      <c r="BE109" s="486">
        <f t="shared" si="105"/>
        <v>12955.313000000002</v>
      </c>
      <c r="BF109" s="390">
        <f>BF36</f>
        <v>9772.1360000000004</v>
      </c>
      <c r="BG109" s="390">
        <f>BG36</f>
        <v>1595.5709999999999</v>
      </c>
      <c r="BH109" s="390">
        <f>BH36</f>
        <v>1249.4229999999998</v>
      </c>
      <c r="BI109" s="499">
        <f>BI36</f>
        <v>338.18299999999999</v>
      </c>
      <c r="BJ109" s="486">
        <f t="shared" si="106"/>
        <v>14450.423000000003</v>
      </c>
      <c r="BK109" s="390">
        <f>BK36</f>
        <v>10776.900000000001</v>
      </c>
      <c r="BL109" s="390">
        <f>BL36</f>
        <v>1888.1750000000002</v>
      </c>
      <c r="BM109" s="390">
        <f>BM36</f>
        <v>1337.669000000001</v>
      </c>
      <c r="BN109" s="499">
        <f>BN36</f>
        <v>447.67899999999997</v>
      </c>
      <c r="BO109" s="486">
        <f t="shared" si="107"/>
        <v>39401.439000000006</v>
      </c>
      <c r="BP109" s="390">
        <f>BP36</f>
        <v>29522.047999999999</v>
      </c>
      <c r="BQ109" s="390">
        <f>BQ36</f>
        <v>4976.2860000000001</v>
      </c>
      <c r="BR109" s="390">
        <f>BR36</f>
        <v>3770.800000000002</v>
      </c>
      <c r="BS109" s="499">
        <f>BS36</f>
        <v>1132.3050000000001</v>
      </c>
      <c r="BT109" s="486">
        <f t="shared" si="108"/>
        <v>15452.974999999999</v>
      </c>
      <c r="BU109" s="390">
        <f>BU36</f>
        <v>11379.138999999997</v>
      </c>
      <c r="BV109" s="390">
        <f>BV36</f>
        <v>2097.442</v>
      </c>
      <c r="BW109" s="390">
        <f>BW36</f>
        <v>1520.5620000000006</v>
      </c>
      <c r="BX109" s="499">
        <f>BX36</f>
        <v>455.83199999999999</v>
      </c>
      <c r="BY109" s="486">
        <f t="shared" si="109"/>
        <v>16348.424999999997</v>
      </c>
      <c r="BZ109" s="390">
        <f>BZ36</f>
        <v>11670.687</v>
      </c>
      <c r="CA109" s="390">
        <f>CA36</f>
        <v>2281.6589999999997</v>
      </c>
      <c r="CB109" s="390">
        <f>CB36</f>
        <v>1762.8229999999987</v>
      </c>
      <c r="CC109" s="499">
        <f>CC36</f>
        <v>633.25599999999997</v>
      </c>
      <c r="CD109" s="486">
        <f t="shared" si="110"/>
        <v>17593.094999999998</v>
      </c>
      <c r="CE109" s="563">
        <f>CE36</f>
        <v>12472.632</v>
      </c>
      <c r="CF109" s="563">
        <f>CF36</f>
        <v>2536.538</v>
      </c>
      <c r="CG109" s="563">
        <f>CG36</f>
        <v>1935.1079999999981</v>
      </c>
      <c r="CH109" s="564">
        <f>CH36</f>
        <v>648.81700000000001</v>
      </c>
      <c r="CI109" s="486">
        <f t="shared" si="111"/>
        <v>49394.495000000003</v>
      </c>
      <c r="CJ109" s="390">
        <f>CJ36</f>
        <v>35522.458000000006</v>
      </c>
      <c r="CK109" s="390">
        <f>CK36</f>
        <v>6915.6389999999992</v>
      </c>
      <c r="CL109" s="390">
        <f>CL36</f>
        <v>5218.4929999999977</v>
      </c>
      <c r="CM109" s="499">
        <f>CM36</f>
        <v>1737.905</v>
      </c>
      <c r="CN109" s="486">
        <f t="shared" si="112"/>
        <v>88795.934000000008</v>
      </c>
      <c r="CO109" s="390">
        <f>CO36</f>
        <v>65044.505999999994</v>
      </c>
      <c r="CP109" s="390">
        <f>CP36</f>
        <v>11891.925000000001</v>
      </c>
      <c r="CQ109" s="390">
        <f>CQ36</f>
        <v>8989.2929999999997</v>
      </c>
      <c r="CR109" s="499">
        <f>CR36</f>
        <v>2870.21</v>
      </c>
      <c r="CS109" s="486">
        <f t="shared" si="113"/>
        <v>177810.859</v>
      </c>
      <c r="CT109" s="390">
        <f>CT36</f>
        <v>129270.092</v>
      </c>
      <c r="CU109" s="390">
        <f>CU36</f>
        <v>24621.381000000001</v>
      </c>
      <c r="CV109" s="390">
        <f>CV36</f>
        <v>18253.421000000002</v>
      </c>
      <c r="CW109" s="499">
        <f>CW36</f>
        <v>5665.9650000000001</v>
      </c>
    </row>
    <row r="110" spans="3:101">
      <c r="C110" s="351"/>
      <c r="D110" s="389" t="s">
        <v>364</v>
      </c>
      <c r="E110" s="365" t="s">
        <v>365</v>
      </c>
      <c r="F110" s="362" t="s">
        <v>366</v>
      </c>
      <c r="G110" s="363">
        <f t="shared" si="95"/>
        <v>0</v>
      </c>
      <c r="H110" s="391">
        <f>H113</f>
        <v>0</v>
      </c>
      <c r="I110" s="391">
        <f>I113</f>
        <v>0</v>
      </c>
      <c r="J110" s="391">
        <f>J113</f>
        <v>0</v>
      </c>
      <c r="K110" s="475">
        <f>K113</f>
        <v>0</v>
      </c>
      <c r="L110" s="454">
        <f t="shared" si="96"/>
        <v>0</v>
      </c>
      <c r="M110" s="391">
        <f>M113</f>
        <v>0</v>
      </c>
      <c r="N110" s="391">
        <f>N113</f>
        <v>0</v>
      </c>
      <c r="O110" s="391">
        <f>O113</f>
        <v>0</v>
      </c>
      <c r="P110" s="391">
        <f>P113</f>
        <v>0</v>
      </c>
      <c r="Q110" s="486">
        <f t="shared" si="97"/>
        <v>0</v>
      </c>
      <c r="R110" s="391">
        <f>R113</f>
        <v>0</v>
      </c>
      <c r="S110" s="391">
        <f>S113</f>
        <v>0</v>
      </c>
      <c r="T110" s="391">
        <f>T113</f>
        <v>0</v>
      </c>
      <c r="U110" s="500">
        <f>U113</f>
        <v>0</v>
      </c>
      <c r="V110" s="486">
        <f t="shared" si="98"/>
        <v>0</v>
      </c>
      <c r="W110" s="391">
        <f>W113</f>
        <v>0</v>
      </c>
      <c r="X110" s="391">
        <f>X113</f>
        <v>0</v>
      </c>
      <c r="Y110" s="391">
        <f>Y113</f>
        <v>0</v>
      </c>
      <c r="Z110" s="500">
        <f>Z113</f>
        <v>0</v>
      </c>
      <c r="AA110" s="486">
        <f t="shared" si="99"/>
        <v>0</v>
      </c>
      <c r="AB110" s="391">
        <f>AB113</f>
        <v>0</v>
      </c>
      <c r="AC110" s="391">
        <f>AC113</f>
        <v>0</v>
      </c>
      <c r="AD110" s="391">
        <f>AD113</f>
        <v>0</v>
      </c>
      <c r="AE110" s="500">
        <f>AE113</f>
        <v>0</v>
      </c>
      <c r="AF110" s="486">
        <f t="shared" si="100"/>
        <v>0</v>
      </c>
      <c r="AG110" s="391">
        <f>AG113</f>
        <v>0</v>
      </c>
      <c r="AH110" s="391">
        <f>AH113</f>
        <v>0</v>
      </c>
      <c r="AI110" s="391">
        <f>AI113</f>
        <v>0</v>
      </c>
      <c r="AJ110" s="500">
        <f>AJ113</f>
        <v>0</v>
      </c>
      <c r="AK110" s="486">
        <f t="shared" si="101"/>
        <v>0</v>
      </c>
      <c r="AL110" s="391">
        <f>AL113</f>
        <v>0</v>
      </c>
      <c r="AM110" s="391">
        <f>AM113</f>
        <v>0</v>
      </c>
      <c r="AN110" s="391">
        <f>AN113</f>
        <v>0</v>
      </c>
      <c r="AO110" s="500">
        <f>AO113</f>
        <v>0</v>
      </c>
      <c r="AP110" s="486">
        <f t="shared" si="102"/>
        <v>0</v>
      </c>
      <c r="AQ110" s="391">
        <f>AQ113</f>
        <v>0</v>
      </c>
      <c r="AR110" s="391">
        <f>AR113</f>
        <v>0</v>
      </c>
      <c r="AS110" s="391">
        <f>AS113</f>
        <v>0</v>
      </c>
      <c r="AT110" s="500">
        <f>AT113</f>
        <v>0</v>
      </c>
      <c r="AU110" s="486">
        <f t="shared" si="103"/>
        <v>0</v>
      </c>
      <c r="AV110" s="391">
        <f>AV113</f>
        <v>0</v>
      </c>
      <c r="AW110" s="391">
        <f>AW113</f>
        <v>0</v>
      </c>
      <c r="AX110" s="391">
        <f>AX113</f>
        <v>0</v>
      </c>
      <c r="AY110" s="500">
        <f>AY113</f>
        <v>0</v>
      </c>
      <c r="AZ110" s="486">
        <f t="shared" si="104"/>
        <v>0</v>
      </c>
      <c r="BA110" s="391">
        <f>BA113</f>
        <v>0</v>
      </c>
      <c r="BB110" s="391">
        <f>BB113</f>
        <v>0</v>
      </c>
      <c r="BC110" s="391">
        <f>BC113</f>
        <v>0</v>
      </c>
      <c r="BD110" s="500">
        <f>BD113</f>
        <v>0</v>
      </c>
      <c r="BE110" s="486">
        <f t="shared" si="105"/>
        <v>0</v>
      </c>
      <c r="BF110" s="391">
        <f>BF113</f>
        <v>0</v>
      </c>
      <c r="BG110" s="391">
        <f>BG113</f>
        <v>0</v>
      </c>
      <c r="BH110" s="391">
        <f>BH113</f>
        <v>0</v>
      </c>
      <c r="BI110" s="500">
        <f>BI113</f>
        <v>0</v>
      </c>
      <c r="BJ110" s="486">
        <f t="shared" si="106"/>
        <v>0</v>
      </c>
      <c r="BK110" s="391">
        <f>BK113</f>
        <v>0</v>
      </c>
      <c r="BL110" s="391">
        <f>BL113</f>
        <v>0</v>
      </c>
      <c r="BM110" s="391">
        <f>BM113</f>
        <v>0</v>
      </c>
      <c r="BN110" s="500">
        <f>BN113</f>
        <v>0</v>
      </c>
      <c r="BO110" s="486">
        <f t="shared" si="107"/>
        <v>0</v>
      </c>
      <c r="BP110" s="391">
        <f>BP113</f>
        <v>0</v>
      </c>
      <c r="BQ110" s="391">
        <f>BQ113</f>
        <v>0</v>
      </c>
      <c r="BR110" s="391">
        <f>BR113</f>
        <v>0</v>
      </c>
      <c r="BS110" s="500">
        <f>BS113</f>
        <v>0</v>
      </c>
      <c r="BT110" s="486">
        <f t="shared" si="108"/>
        <v>0</v>
      </c>
      <c r="BU110" s="391">
        <f>BU113</f>
        <v>0</v>
      </c>
      <c r="BV110" s="391">
        <f>BV113</f>
        <v>0</v>
      </c>
      <c r="BW110" s="391">
        <f>BW113</f>
        <v>0</v>
      </c>
      <c r="BX110" s="500">
        <f>BX113</f>
        <v>0</v>
      </c>
      <c r="BY110" s="486">
        <f t="shared" si="109"/>
        <v>0</v>
      </c>
      <c r="BZ110" s="391">
        <f>BZ113</f>
        <v>0</v>
      </c>
      <c r="CA110" s="391">
        <f>CA113</f>
        <v>0</v>
      </c>
      <c r="CB110" s="391">
        <f>CB113</f>
        <v>0</v>
      </c>
      <c r="CC110" s="500">
        <f>CC113</f>
        <v>0</v>
      </c>
      <c r="CD110" s="486">
        <f t="shared" si="110"/>
        <v>0</v>
      </c>
      <c r="CE110" s="391">
        <f>CE113</f>
        <v>0</v>
      </c>
      <c r="CF110" s="391">
        <f>CF113</f>
        <v>0</v>
      </c>
      <c r="CG110" s="391">
        <f>CG113</f>
        <v>0</v>
      </c>
      <c r="CH110" s="500">
        <f>CH113</f>
        <v>0</v>
      </c>
      <c r="CI110" s="486">
        <f t="shared" si="111"/>
        <v>0</v>
      </c>
      <c r="CJ110" s="391">
        <f>CJ113</f>
        <v>0</v>
      </c>
      <c r="CK110" s="391">
        <f>CK113</f>
        <v>0</v>
      </c>
      <c r="CL110" s="391">
        <f>CL113</f>
        <v>0</v>
      </c>
      <c r="CM110" s="500">
        <f>CM113</f>
        <v>0</v>
      </c>
      <c r="CN110" s="486">
        <f t="shared" si="112"/>
        <v>0</v>
      </c>
      <c r="CO110" s="391">
        <f>CO113</f>
        <v>0</v>
      </c>
      <c r="CP110" s="391">
        <f>CP113</f>
        <v>0</v>
      </c>
      <c r="CQ110" s="391">
        <f>CQ113</f>
        <v>0</v>
      </c>
      <c r="CR110" s="500">
        <f>CR113</f>
        <v>0</v>
      </c>
      <c r="CS110" s="486">
        <f t="shared" si="113"/>
        <v>0</v>
      </c>
      <c r="CT110" s="391">
        <f>CT113</f>
        <v>0</v>
      </c>
      <c r="CU110" s="391">
        <f>CU113</f>
        <v>0</v>
      </c>
      <c r="CV110" s="391">
        <f>CV113</f>
        <v>0</v>
      </c>
      <c r="CW110" s="500">
        <f>CW113</f>
        <v>0</v>
      </c>
    </row>
    <row r="111" spans="3:101">
      <c r="C111" s="351"/>
      <c r="D111" s="389" t="s">
        <v>367</v>
      </c>
      <c r="E111" s="384" t="s">
        <v>368</v>
      </c>
      <c r="F111" s="362" t="s">
        <v>369</v>
      </c>
      <c r="G111" s="363">
        <f t="shared" si="95"/>
        <v>0</v>
      </c>
      <c r="H111" s="390"/>
      <c r="I111" s="390"/>
      <c r="J111" s="390"/>
      <c r="K111" s="474"/>
      <c r="L111" s="454">
        <f t="shared" si="96"/>
        <v>0</v>
      </c>
      <c r="M111" s="390"/>
      <c r="N111" s="390"/>
      <c r="O111" s="390"/>
      <c r="P111" s="390"/>
      <c r="Q111" s="486">
        <f t="shared" si="97"/>
        <v>0</v>
      </c>
      <c r="R111" s="390"/>
      <c r="S111" s="390"/>
      <c r="T111" s="390"/>
      <c r="U111" s="499"/>
      <c r="V111" s="486">
        <f t="shared" si="98"/>
        <v>0</v>
      </c>
      <c r="W111" s="390"/>
      <c r="X111" s="390"/>
      <c r="Y111" s="390"/>
      <c r="Z111" s="499"/>
      <c r="AA111" s="486">
        <f t="shared" si="99"/>
        <v>0</v>
      </c>
      <c r="AB111" s="390"/>
      <c r="AC111" s="390"/>
      <c r="AD111" s="390"/>
      <c r="AE111" s="499"/>
      <c r="AF111" s="486">
        <f t="shared" si="100"/>
        <v>0</v>
      </c>
      <c r="AG111" s="390"/>
      <c r="AH111" s="390"/>
      <c r="AI111" s="390"/>
      <c r="AJ111" s="499"/>
      <c r="AK111" s="486">
        <f t="shared" si="101"/>
        <v>0</v>
      </c>
      <c r="AL111" s="390"/>
      <c r="AM111" s="390"/>
      <c r="AN111" s="390"/>
      <c r="AO111" s="499"/>
      <c r="AP111" s="486">
        <f t="shared" si="102"/>
        <v>0</v>
      </c>
      <c r="AQ111" s="390"/>
      <c r="AR111" s="390"/>
      <c r="AS111" s="390"/>
      <c r="AT111" s="499"/>
      <c r="AU111" s="486">
        <f t="shared" si="103"/>
        <v>0</v>
      </c>
      <c r="AV111" s="390"/>
      <c r="AW111" s="390"/>
      <c r="AX111" s="390"/>
      <c r="AY111" s="499"/>
      <c r="AZ111" s="486">
        <f t="shared" si="104"/>
        <v>0</v>
      </c>
      <c r="BA111" s="390"/>
      <c r="BB111" s="390"/>
      <c r="BC111" s="390"/>
      <c r="BD111" s="499"/>
      <c r="BE111" s="486">
        <f t="shared" si="105"/>
        <v>0</v>
      </c>
      <c r="BF111" s="390"/>
      <c r="BG111" s="390"/>
      <c r="BH111" s="390"/>
      <c r="BI111" s="499"/>
      <c r="BJ111" s="486">
        <f t="shared" si="106"/>
        <v>0</v>
      </c>
      <c r="BK111" s="390"/>
      <c r="BL111" s="390"/>
      <c r="BM111" s="390"/>
      <c r="BN111" s="499"/>
      <c r="BO111" s="486">
        <f t="shared" si="107"/>
        <v>0</v>
      </c>
      <c r="BP111" s="390"/>
      <c r="BQ111" s="390"/>
      <c r="BR111" s="390"/>
      <c r="BS111" s="499"/>
      <c r="BT111" s="486">
        <f t="shared" si="108"/>
        <v>0</v>
      </c>
      <c r="BU111" s="390"/>
      <c r="BV111" s="390"/>
      <c r="BW111" s="390"/>
      <c r="BX111" s="499"/>
      <c r="BY111" s="486">
        <f t="shared" si="109"/>
        <v>0</v>
      </c>
      <c r="BZ111" s="390"/>
      <c r="CA111" s="390"/>
      <c r="CB111" s="390"/>
      <c r="CC111" s="499"/>
      <c r="CD111" s="486">
        <f t="shared" si="110"/>
        <v>0</v>
      </c>
      <c r="CE111" s="390"/>
      <c r="CF111" s="390"/>
      <c r="CG111" s="390"/>
      <c r="CH111" s="499"/>
      <c r="CI111" s="486">
        <f t="shared" si="111"/>
        <v>0</v>
      </c>
      <c r="CJ111" s="390"/>
      <c r="CK111" s="390"/>
      <c r="CL111" s="390"/>
      <c r="CM111" s="499"/>
      <c r="CN111" s="486">
        <f t="shared" si="112"/>
        <v>0</v>
      </c>
      <c r="CO111" s="390"/>
      <c r="CP111" s="390"/>
      <c r="CQ111" s="390"/>
      <c r="CR111" s="499"/>
      <c r="CS111" s="486">
        <f t="shared" si="113"/>
        <v>0</v>
      </c>
      <c r="CT111" s="390"/>
      <c r="CU111" s="390"/>
      <c r="CV111" s="390"/>
      <c r="CW111" s="499"/>
    </row>
    <row r="112" spans="3:101">
      <c r="C112" s="351"/>
      <c r="D112" s="389" t="s">
        <v>370</v>
      </c>
      <c r="E112" s="385" t="s">
        <v>371</v>
      </c>
      <c r="F112" s="362" t="s">
        <v>372</v>
      </c>
      <c r="G112" s="363">
        <f t="shared" si="95"/>
        <v>0</v>
      </c>
      <c r="H112" s="390"/>
      <c r="I112" s="390"/>
      <c r="J112" s="390"/>
      <c r="K112" s="474"/>
      <c r="L112" s="454">
        <f t="shared" si="96"/>
        <v>0</v>
      </c>
      <c r="M112" s="390"/>
      <c r="N112" s="390"/>
      <c r="O112" s="390"/>
      <c r="P112" s="390"/>
      <c r="Q112" s="486">
        <f t="shared" si="97"/>
        <v>0</v>
      </c>
      <c r="R112" s="390"/>
      <c r="S112" s="390"/>
      <c r="T112" s="390"/>
      <c r="U112" s="499"/>
      <c r="V112" s="486">
        <f t="shared" si="98"/>
        <v>0</v>
      </c>
      <c r="W112" s="390"/>
      <c r="X112" s="390"/>
      <c r="Y112" s="390"/>
      <c r="Z112" s="499"/>
      <c r="AA112" s="486">
        <f t="shared" si="99"/>
        <v>0</v>
      </c>
      <c r="AB112" s="390"/>
      <c r="AC112" s="390"/>
      <c r="AD112" s="390"/>
      <c r="AE112" s="499"/>
      <c r="AF112" s="486">
        <f t="shared" si="100"/>
        <v>0</v>
      </c>
      <c r="AG112" s="390"/>
      <c r="AH112" s="390"/>
      <c r="AI112" s="390"/>
      <c r="AJ112" s="499"/>
      <c r="AK112" s="486">
        <f t="shared" si="101"/>
        <v>0</v>
      </c>
      <c r="AL112" s="390"/>
      <c r="AM112" s="390"/>
      <c r="AN112" s="390"/>
      <c r="AO112" s="499"/>
      <c r="AP112" s="486">
        <f t="shared" si="102"/>
        <v>0</v>
      </c>
      <c r="AQ112" s="390"/>
      <c r="AR112" s="390"/>
      <c r="AS112" s="390"/>
      <c r="AT112" s="499"/>
      <c r="AU112" s="486">
        <f t="shared" si="103"/>
        <v>0</v>
      </c>
      <c r="AV112" s="390"/>
      <c r="AW112" s="390"/>
      <c r="AX112" s="390"/>
      <c r="AY112" s="499"/>
      <c r="AZ112" s="486">
        <f t="shared" si="104"/>
        <v>0</v>
      </c>
      <c r="BA112" s="390"/>
      <c r="BB112" s="390"/>
      <c r="BC112" s="390"/>
      <c r="BD112" s="499"/>
      <c r="BE112" s="486">
        <f t="shared" si="105"/>
        <v>0</v>
      </c>
      <c r="BF112" s="390"/>
      <c r="BG112" s="390"/>
      <c r="BH112" s="390"/>
      <c r="BI112" s="499"/>
      <c r="BJ112" s="486">
        <f t="shared" si="106"/>
        <v>0</v>
      </c>
      <c r="BK112" s="390"/>
      <c r="BL112" s="390"/>
      <c r="BM112" s="390"/>
      <c r="BN112" s="499"/>
      <c r="BO112" s="486">
        <f t="shared" si="107"/>
        <v>0</v>
      </c>
      <c r="BP112" s="390"/>
      <c r="BQ112" s="390"/>
      <c r="BR112" s="390"/>
      <c r="BS112" s="499"/>
      <c r="BT112" s="486">
        <f t="shared" si="108"/>
        <v>0</v>
      </c>
      <c r="BU112" s="390"/>
      <c r="BV112" s="390"/>
      <c r="BW112" s="390"/>
      <c r="BX112" s="499"/>
      <c r="BY112" s="486">
        <f t="shared" si="109"/>
        <v>0</v>
      </c>
      <c r="BZ112" s="390"/>
      <c r="CA112" s="390"/>
      <c r="CB112" s="390"/>
      <c r="CC112" s="499"/>
      <c r="CD112" s="486">
        <f t="shared" si="110"/>
        <v>0</v>
      </c>
      <c r="CE112" s="390"/>
      <c r="CF112" s="390"/>
      <c r="CG112" s="390"/>
      <c r="CH112" s="499"/>
      <c r="CI112" s="486">
        <f t="shared" si="111"/>
        <v>0</v>
      </c>
      <c r="CJ112" s="390"/>
      <c r="CK112" s="390"/>
      <c r="CL112" s="390"/>
      <c r="CM112" s="499"/>
      <c r="CN112" s="486">
        <f t="shared" si="112"/>
        <v>0</v>
      </c>
      <c r="CO112" s="390"/>
      <c r="CP112" s="390"/>
      <c r="CQ112" s="390"/>
      <c r="CR112" s="499"/>
      <c r="CS112" s="486">
        <f t="shared" si="113"/>
        <v>0</v>
      </c>
      <c r="CT112" s="390"/>
      <c r="CU112" s="390"/>
      <c r="CV112" s="390"/>
      <c r="CW112" s="499"/>
    </row>
    <row r="113" spans="3:101">
      <c r="C113" s="351"/>
      <c r="D113" s="389" t="s">
        <v>373</v>
      </c>
      <c r="E113" s="384" t="s">
        <v>374</v>
      </c>
      <c r="F113" s="362" t="s">
        <v>375</v>
      </c>
      <c r="G113" s="363">
        <f t="shared" si="95"/>
        <v>0</v>
      </c>
      <c r="H113" s="390"/>
      <c r="I113" s="390"/>
      <c r="J113" s="390"/>
      <c r="K113" s="474"/>
      <c r="L113" s="454">
        <f t="shared" si="96"/>
        <v>0</v>
      </c>
      <c r="M113" s="390"/>
      <c r="N113" s="390"/>
      <c r="O113" s="390"/>
      <c r="P113" s="390"/>
      <c r="Q113" s="486">
        <f t="shared" si="97"/>
        <v>0</v>
      </c>
      <c r="R113" s="390"/>
      <c r="S113" s="390"/>
      <c r="T113" s="390"/>
      <c r="U113" s="499"/>
      <c r="V113" s="486">
        <f t="shared" si="98"/>
        <v>0</v>
      </c>
      <c r="W113" s="390"/>
      <c r="X113" s="390"/>
      <c r="Y113" s="390"/>
      <c r="Z113" s="499"/>
      <c r="AA113" s="486">
        <f t="shared" si="99"/>
        <v>0</v>
      </c>
      <c r="AB113" s="390"/>
      <c r="AC113" s="390"/>
      <c r="AD113" s="390"/>
      <c r="AE113" s="499"/>
      <c r="AF113" s="486">
        <f t="shared" si="100"/>
        <v>0</v>
      </c>
      <c r="AG113" s="390"/>
      <c r="AH113" s="390"/>
      <c r="AI113" s="390"/>
      <c r="AJ113" s="499"/>
      <c r="AK113" s="486">
        <f t="shared" si="101"/>
        <v>0</v>
      </c>
      <c r="AL113" s="390"/>
      <c r="AM113" s="390"/>
      <c r="AN113" s="390"/>
      <c r="AO113" s="499"/>
      <c r="AP113" s="486">
        <f t="shared" si="102"/>
        <v>0</v>
      </c>
      <c r="AQ113" s="390"/>
      <c r="AR113" s="390"/>
      <c r="AS113" s="390"/>
      <c r="AT113" s="499"/>
      <c r="AU113" s="486">
        <f t="shared" si="103"/>
        <v>0</v>
      </c>
      <c r="AV113" s="390"/>
      <c r="AW113" s="390"/>
      <c r="AX113" s="390"/>
      <c r="AY113" s="499"/>
      <c r="AZ113" s="486">
        <f t="shared" si="104"/>
        <v>0</v>
      </c>
      <c r="BA113" s="390"/>
      <c r="BB113" s="390"/>
      <c r="BC113" s="390"/>
      <c r="BD113" s="499"/>
      <c r="BE113" s="486">
        <f t="shared" si="105"/>
        <v>0</v>
      </c>
      <c r="BF113" s="390"/>
      <c r="BG113" s="390"/>
      <c r="BH113" s="390"/>
      <c r="BI113" s="499"/>
      <c r="BJ113" s="486">
        <f t="shared" si="106"/>
        <v>0</v>
      </c>
      <c r="BK113" s="390"/>
      <c r="BL113" s="390"/>
      <c r="BM113" s="390"/>
      <c r="BN113" s="499"/>
      <c r="BO113" s="486">
        <f t="shared" si="107"/>
        <v>0</v>
      </c>
      <c r="BP113" s="390"/>
      <c r="BQ113" s="390"/>
      <c r="BR113" s="390"/>
      <c r="BS113" s="499"/>
      <c r="BT113" s="486">
        <f t="shared" si="108"/>
        <v>0</v>
      </c>
      <c r="BU113" s="390"/>
      <c r="BV113" s="390"/>
      <c r="BW113" s="390"/>
      <c r="BX113" s="499"/>
      <c r="BY113" s="486">
        <f t="shared" si="109"/>
        <v>0</v>
      </c>
      <c r="BZ113" s="390"/>
      <c r="CA113" s="390"/>
      <c r="CB113" s="390"/>
      <c r="CC113" s="499"/>
      <c r="CD113" s="486">
        <f t="shared" si="110"/>
        <v>0</v>
      </c>
      <c r="CE113" s="390"/>
      <c r="CF113" s="390"/>
      <c r="CG113" s="390"/>
      <c r="CH113" s="499"/>
      <c r="CI113" s="486">
        <f t="shared" si="111"/>
        <v>0</v>
      </c>
      <c r="CJ113" s="390"/>
      <c r="CK113" s="390"/>
      <c r="CL113" s="390"/>
      <c r="CM113" s="499"/>
      <c r="CN113" s="486">
        <f t="shared" si="112"/>
        <v>0</v>
      </c>
      <c r="CO113" s="390"/>
      <c r="CP113" s="390"/>
      <c r="CQ113" s="390"/>
      <c r="CR113" s="499"/>
      <c r="CS113" s="486">
        <f t="shared" si="113"/>
        <v>0</v>
      </c>
      <c r="CT113" s="390"/>
      <c r="CU113" s="390"/>
      <c r="CV113" s="390"/>
      <c r="CW113" s="499"/>
    </row>
    <row r="114" spans="3:101">
      <c r="C114" s="351"/>
      <c r="D114" s="389" t="s">
        <v>142</v>
      </c>
      <c r="E114" s="361" t="s">
        <v>376</v>
      </c>
      <c r="F114" s="362" t="s">
        <v>377</v>
      </c>
      <c r="G114" s="363">
        <f t="shared" si="95"/>
        <v>8869.2880000000005</v>
      </c>
      <c r="H114" s="391">
        <f>H115+H131</f>
        <v>6858.049</v>
      </c>
      <c r="I114" s="391">
        <f>I115+I131</f>
        <v>297.44</v>
      </c>
      <c r="J114" s="391">
        <f>J115+J131</f>
        <v>1174.7860000000023</v>
      </c>
      <c r="K114" s="475">
        <f>K115+K131</f>
        <v>539.01299999999992</v>
      </c>
      <c r="L114" s="454">
        <f t="shared" si="96"/>
        <v>8296.4149999999991</v>
      </c>
      <c r="M114" s="391">
        <f>M115+M131</f>
        <v>6495.8020000000006</v>
      </c>
      <c r="N114" s="391">
        <f>N115+N131</f>
        <v>209.57599999999999</v>
      </c>
      <c r="O114" s="391">
        <f>O115+O131</f>
        <v>1091.8669999999986</v>
      </c>
      <c r="P114" s="391">
        <f>P115+P131</f>
        <v>499.16999999999996</v>
      </c>
      <c r="Q114" s="486">
        <f t="shared" si="97"/>
        <v>8957.1110000000026</v>
      </c>
      <c r="R114" s="391">
        <f>R115+R131</f>
        <v>6987.3450000000003</v>
      </c>
      <c r="S114" s="391">
        <f>S115+S131</f>
        <v>228.63300000000001</v>
      </c>
      <c r="T114" s="391">
        <f>T115+T131</f>
        <v>1264.8930000000021</v>
      </c>
      <c r="U114" s="500">
        <f>U115+U131</f>
        <v>476.24</v>
      </c>
      <c r="V114" s="486">
        <f t="shared" si="98"/>
        <v>26122.814000000002</v>
      </c>
      <c r="W114" s="391">
        <f>W115+W131</f>
        <v>20341.196</v>
      </c>
      <c r="X114" s="391">
        <f>X115+X131</f>
        <v>735.649</v>
      </c>
      <c r="Y114" s="391">
        <f>Y115+Y131</f>
        <v>3531.546000000003</v>
      </c>
      <c r="Z114" s="500">
        <f>Z115+Z131</f>
        <v>1514.423</v>
      </c>
      <c r="AA114" s="486">
        <f t="shared" si="99"/>
        <v>8353.866</v>
      </c>
      <c r="AB114" s="391">
        <f>AB115+AB131</f>
        <v>6511.6109999999999</v>
      </c>
      <c r="AC114" s="391">
        <f>AC115+AC131</f>
        <v>286.43900000000002</v>
      </c>
      <c r="AD114" s="391">
        <f>AD115+AD131</f>
        <v>1062.0899999999999</v>
      </c>
      <c r="AE114" s="500">
        <f>AE115+AE131</f>
        <v>493.726</v>
      </c>
      <c r="AF114" s="486">
        <f t="shared" si="100"/>
        <v>7008.9959999999946</v>
      </c>
      <c r="AG114" s="391">
        <f>AG115+AG131</f>
        <v>5319.799</v>
      </c>
      <c r="AH114" s="391">
        <f>AH115+AH131</f>
        <v>314.41000000000003</v>
      </c>
      <c r="AI114" s="391">
        <f>AI115+AI131</f>
        <v>973.76099999999485</v>
      </c>
      <c r="AJ114" s="500">
        <f>AJ115+AJ131</f>
        <v>401.02600000000001</v>
      </c>
      <c r="AK114" s="486">
        <f t="shared" si="101"/>
        <v>6588.5000000000045</v>
      </c>
      <c r="AL114" s="391">
        <f>AL115+AL131</f>
        <v>4997.5119999999997</v>
      </c>
      <c r="AM114" s="391">
        <f>AM115+AM131</f>
        <v>316.33699999999999</v>
      </c>
      <c r="AN114" s="391">
        <f>AN115+AN131</f>
        <v>888.0710000000048</v>
      </c>
      <c r="AO114" s="500">
        <f>AO115+AO131</f>
        <v>386.58</v>
      </c>
      <c r="AP114" s="486">
        <f t="shared" si="102"/>
        <v>21951.361999999997</v>
      </c>
      <c r="AQ114" s="391">
        <f>AQ115+AQ131</f>
        <v>16828.921999999999</v>
      </c>
      <c r="AR114" s="391">
        <f>AR115+AR131</f>
        <v>917.18600000000004</v>
      </c>
      <c r="AS114" s="391">
        <f>AS115+AS131</f>
        <v>2923.9219999999996</v>
      </c>
      <c r="AT114" s="500">
        <f>AT115+AT131</f>
        <v>1281.3320000000001</v>
      </c>
      <c r="AU114" s="486">
        <f t="shared" si="103"/>
        <v>48074.175999999999</v>
      </c>
      <c r="AV114" s="391">
        <f>AV115+AV131</f>
        <v>37170.118000000002</v>
      </c>
      <c r="AW114" s="391">
        <f>AW115+AW131</f>
        <v>1652.835</v>
      </c>
      <c r="AX114" s="391">
        <f>AX115+AX131</f>
        <v>6455.4680000000017</v>
      </c>
      <c r="AY114" s="500">
        <f>AY115+AY131</f>
        <v>2795.7550000000001</v>
      </c>
      <c r="AZ114" s="486">
        <f t="shared" si="104"/>
        <v>6613.2700000000013</v>
      </c>
      <c r="BA114" s="391">
        <f>BA115+BA131</f>
        <v>5080.6509999999998</v>
      </c>
      <c r="BB114" s="391">
        <f>BB115+BB131</f>
        <v>231.00800000000001</v>
      </c>
      <c r="BC114" s="391">
        <f>BC115+BC131</f>
        <v>955.16800000000114</v>
      </c>
      <c r="BD114" s="500">
        <f>BD115+BD131</f>
        <v>346.44299999999998</v>
      </c>
      <c r="BE114" s="486">
        <f t="shared" si="105"/>
        <v>7135.3910000000005</v>
      </c>
      <c r="BF114" s="391">
        <f>BF115+BF131</f>
        <v>5472.0830000000005</v>
      </c>
      <c r="BG114" s="391">
        <f>BG115+BG131</f>
        <v>302.98200000000003</v>
      </c>
      <c r="BH114" s="391">
        <f>BH115+BH131</f>
        <v>1022.1429999999997</v>
      </c>
      <c r="BI114" s="500">
        <f>BI115+BI131</f>
        <v>338.18299999999999</v>
      </c>
      <c r="BJ114" s="486">
        <f t="shared" si="106"/>
        <v>8003.9940000000015</v>
      </c>
      <c r="BK114" s="391">
        <f>BK115+BK131</f>
        <v>6230.1940000000004</v>
      </c>
      <c r="BL114" s="391">
        <f>BL115+BL131</f>
        <v>322.05200000000002</v>
      </c>
      <c r="BM114" s="391">
        <f>BM115+BM131</f>
        <v>1004.0690000000011</v>
      </c>
      <c r="BN114" s="500">
        <f>BN115+BN131</f>
        <v>447.67899999999997</v>
      </c>
      <c r="BO114" s="486">
        <f t="shared" si="107"/>
        <v>21752.655000000002</v>
      </c>
      <c r="BP114" s="391">
        <f>BP115+BP131</f>
        <v>16782.928</v>
      </c>
      <c r="BQ114" s="391">
        <f>BQ115+BQ131</f>
        <v>856.04200000000003</v>
      </c>
      <c r="BR114" s="391">
        <f>BR115+BR131</f>
        <v>2981.3800000000019</v>
      </c>
      <c r="BS114" s="500">
        <f>BS115+BS131</f>
        <v>1132.3050000000001</v>
      </c>
      <c r="BT114" s="486">
        <f t="shared" si="108"/>
        <v>8699.6490000000013</v>
      </c>
      <c r="BU114" s="391">
        <f>BU115+BU131</f>
        <v>6808.0990000000002</v>
      </c>
      <c r="BV114" s="391">
        <f>BV115+BV131</f>
        <v>355.61599999999999</v>
      </c>
      <c r="BW114" s="391">
        <f>BW115+BW131</f>
        <v>1080.1020000000005</v>
      </c>
      <c r="BX114" s="500">
        <f>BX115+BX131</f>
        <v>455.83199999999999</v>
      </c>
      <c r="BY114" s="486">
        <f t="shared" si="109"/>
        <v>9072.5539999999983</v>
      </c>
      <c r="BZ114" s="391">
        <f>BZ115+BZ131</f>
        <v>6915.585</v>
      </c>
      <c r="CA114" s="391">
        <f>CA115+CA131</f>
        <v>353.27</v>
      </c>
      <c r="CB114" s="391">
        <f>CB115+CB131</f>
        <v>1170.4429999999986</v>
      </c>
      <c r="CC114" s="500">
        <f>CC115+CC131</f>
        <v>633.25599999999997</v>
      </c>
      <c r="CD114" s="486">
        <f t="shared" si="110"/>
        <v>9514.8859999999986</v>
      </c>
      <c r="CE114" s="391">
        <f>CE115+CE131</f>
        <v>7274.4610000000002</v>
      </c>
      <c r="CF114" s="391">
        <f>CF115+CF131</f>
        <v>345.54</v>
      </c>
      <c r="CG114" s="391">
        <f>CG115+CG131</f>
        <v>1246.0679999999982</v>
      </c>
      <c r="CH114" s="500">
        <f>CH115+CH131</f>
        <v>648.81700000000001</v>
      </c>
      <c r="CI114" s="486">
        <f t="shared" si="111"/>
        <v>27287.088999999996</v>
      </c>
      <c r="CJ114" s="391">
        <f>CJ115+CJ131</f>
        <v>20998.145</v>
      </c>
      <c r="CK114" s="391">
        <f>CK115+CK131</f>
        <v>1054.4259999999999</v>
      </c>
      <c r="CL114" s="391">
        <f>CL115+CL131</f>
        <v>3496.6129999999976</v>
      </c>
      <c r="CM114" s="500">
        <f>CM115+CM131</f>
        <v>1737.905</v>
      </c>
      <c r="CN114" s="486">
        <f t="shared" si="112"/>
        <v>49039.743999999999</v>
      </c>
      <c r="CO114" s="391">
        <f>CO115+CO131</f>
        <v>37781.072999999997</v>
      </c>
      <c r="CP114" s="391">
        <f>CP115+CP131</f>
        <v>1910.4680000000001</v>
      </c>
      <c r="CQ114" s="391">
        <f>CQ115+CQ131</f>
        <v>6477.9929999999995</v>
      </c>
      <c r="CR114" s="500">
        <f>CR115+CR131</f>
        <v>2870.21</v>
      </c>
      <c r="CS114" s="486">
        <f t="shared" si="113"/>
        <v>97113.919999999998</v>
      </c>
      <c r="CT114" s="391">
        <f>CT115+CT131</f>
        <v>74951.191000000006</v>
      </c>
      <c r="CU114" s="391">
        <f>CU115+CU131</f>
        <v>3563.3029999999999</v>
      </c>
      <c r="CV114" s="391">
        <f>CV115+CV131</f>
        <v>12933.461000000001</v>
      </c>
      <c r="CW114" s="500">
        <f>CW115+CW131</f>
        <v>5665.9650000000001</v>
      </c>
    </row>
    <row r="115" spans="3:101">
      <c r="C115" s="351"/>
      <c r="D115" s="389" t="s">
        <v>378</v>
      </c>
      <c r="E115" s="365" t="s">
        <v>379</v>
      </c>
      <c r="F115" s="362" t="s">
        <v>380</v>
      </c>
      <c r="G115" s="363">
        <f t="shared" si="95"/>
        <v>8869.2880000000005</v>
      </c>
      <c r="H115" s="391">
        <f>H116+H117</f>
        <v>6858.049</v>
      </c>
      <c r="I115" s="391">
        <f>I116+I117</f>
        <v>297.44</v>
      </c>
      <c r="J115" s="391">
        <f>J116+J117</f>
        <v>1174.7860000000023</v>
      </c>
      <c r="K115" s="475">
        <f>K116+K117</f>
        <v>539.01299999999992</v>
      </c>
      <c r="L115" s="454">
        <f t="shared" si="96"/>
        <v>8296.4149999999991</v>
      </c>
      <c r="M115" s="391">
        <f>M116+M117</f>
        <v>6495.8020000000006</v>
      </c>
      <c r="N115" s="391">
        <f>N116+N117</f>
        <v>209.57599999999999</v>
      </c>
      <c r="O115" s="391">
        <f>O116+O117</f>
        <v>1091.8669999999986</v>
      </c>
      <c r="P115" s="391">
        <f>P116+P117</f>
        <v>499.16999999999996</v>
      </c>
      <c r="Q115" s="486">
        <f t="shared" si="97"/>
        <v>8957.1110000000026</v>
      </c>
      <c r="R115" s="391">
        <f>R116+R117</f>
        <v>6987.3450000000003</v>
      </c>
      <c r="S115" s="391">
        <f>S116+S117</f>
        <v>228.63300000000001</v>
      </c>
      <c r="T115" s="391">
        <f>T116+T117</f>
        <v>1264.8930000000021</v>
      </c>
      <c r="U115" s="500">
        <f>U116+U117</f>
        <v>476.24</v>
      </c>
      <c r="V115" s="486">
        <f t="shared" si="98"/>
        <v>26122.814000000002</v>
      </c>
      <c r="W115" s="391">
        <f>W116+W117</f>
        <v>20341.196</v>
      </c>
      <c r="X115" s="391">
        <f>X116+X117</f>
        <v>735.649</v>
      </c>
      <c r="Y115" s="391">
        <f>Y116+Y117</f>
        <v>3531.546000000003</v>
      </c>
      <c r="Z115" s="500">
        <f>Z116+Z117</f>
        <v>1514.423</v>
      </c>
      <c r="AA115" s="486">
        <f t="shared" si="99"/>
        <v>8353.866</v>
      </c>
      <c r="AB115" s="391">
        <f>AB116+AB117</f>
        <v>6511.6109999999999</v>
      </c>
      <c r="AC115" s="391">
        <f>AC116+AC117</f>
        <v>286.43900000000002</v>
      </c>
      <c r="AD115" s="391">
        <f>AD116+AD117</f>
        <v>1062.0899999999999</v>
      </c>
      <c r="AE115" s="500">
        <f>AE116+AE117</f>
        <v>493.726</v>
      </c>
      <c r="AF115" s="486">
        <f t="shared" si="100"/>
        <v>7008.9959999999946</v>
      </c>
      <c r="AG115" s="391">
        <f>AG116+AG117</f>
        <v>5319.799</v>
      </c>
      <c r="AH115" s="391">
        <f>AH116+AH117</f>
        <v>314.41000000000003</v>
      </c>
      <c r="AI115" s="391">
        <f>AI116+AI117</f>
        <v>973.76099999999485</v>
      </c>
      <c r="AJ115" s="500">
        <f>AJ116+AJ117</f>
        <v>401.02600000000001</v>
      </c>
      <c r="AK115" s="486">
        <f t="shared" si="101"/>
        <v>6588.5000000000045</v>
      </c>
      <c r="AL115" s="391">
        <f>AL116+AL117</f>
        <v>4997.5119999999997</v>
      </c>
      <c r="AM115" s="391">
        <f>AM116+AM117</f>
        <v>316.33699999999999</v>
      </c>
      <c r="AN115" s="391">
        <f>AN116+AN117</f>
        <v>888.0710000000048</v>
      </c>
      <c r="AO115" s="500">
        <f>AO116+AO117</f>
        <v>386.58</v>
      </c>
      <c r="AP115" s="486">
        <f t="shared" si="102"/>
        <v>21951.361999999997</v>
      </c>
      <c r="AQ115" s="391">
        <f>AQ116+AQ117</f>
        <v>16828.921999999999</v>
      </c>
      <c r="AR115" s="391">
        <f>AR116+AR117</f>
        <v>917.18600000000004</v>
      </c>
      <c r="AS115" s="391">
        <f>AS116+AS117</f>
        <v>2923.9219999999996</v>
      </c>
      <c r="AT115" s="500">
        <f>AT116+AT117</f>
        <v>1281.3320000000001</v>
      </c>
      <c r="AU115" s="486">
        <f t="shared" si="103"/>
        <v>48074.175999999999</v>
      </c>
      <c r="AV115" s="391">
        <f>AV116+AV117</f>
        <v>37170.118000000002</v>
      </c>
      <c r="AW115" s="391">
        <f>AW116+AW117</f>
        <v>1652.835</v>
      </c>
      <c r="AX115" s="391">
        <f>AX116+AX117</f>
        <v>6455.4680000000017</v>
      </c>
      <c r="AY115" s="500">
        <f>AY116+AY117</f>
        <v>2795.7550000000001</v>
      </c>
      <c r="AZ115" s="486">
        <f t="shared" si="104"/>
        <v>6613.2700000000013</v>
      </c>
      <c r="BA115" s="391">
        <f>BA116+BA117</f>
        <v>5080.6509999999998</v>
      </c>
      <c r="BB115" s="391">
        <f>BB116+BB117</f>
        <v>231.00800000000001</v>
      </c>
      <c r="BC115" s="391">
        <f>BC116+BC117</f>
        <v>955.16800000000114</v>
      </c>
      <c r="BD115" s="500">
        <f>BD116+BD117</f>
        <v>346.44299999999998</v>
      </c>
      <c r="BE115" s="486">
        <f t="shared" si="105"/>
        <v>7135.3910000000005</v>
      </c>
      <c r="BF115" s="391">
        <f>BF116+BF117</f>
        <v>5472.0830000000005</v>
      </c>
      <c r="BG115" s="391">
        <f>BG116+BG117</f>
        <v>302.98200000000003</v>
      </c>
      <c r="BH115" s="391">
        <f>BH116+BH117</f>
        <v>1022.1429999999997</v>
      </c>
      <c r="BI115" s="500">
        <f>BI116+BI117</f>
        <v>338.18299999999999</v>
      </c>
      <c r="BJ115" s="486">
        <f t="shared" si="106"/>
        <v>8003.9940000000015</v>
      </c>
      <c r="BK115" s="391">
        <f>BK116+BK117</f>
        <v>6230.1940000000004</v>
      </c>
      <c r="BL115" s="391">
        <f>BL116+BL117</f>
        <v>322.05200000000002</v>
      </c>
      <c r="BM115" s="391">
        <f>BM116+BM117</f>
        <v>1004.0690000000011</v>
      </c>
      <c r="BN115" s="500">
        <f>BN116+BN117</f>
        <v>447.67899999999997</v>
      </c>
      <c r="BO115" s="486">
        <f t="shared" si="107"/>
        <v>21752.655000000002</v>
      </c>
      <c r="BP115" s="391">
        <f>BP116+BP117</f>
        <v>16782.928</v>
      </c>
      <c r="BQ115" s="391">
        <f>BQ116+BQ117</f>
        <v>856.04200000000003</v>
      </c>
      <c r="BR115" s="391">
        <f>BR116+BR117</f>
        <v>2981.3800000000019</v>
      </c>
      <c r="BS115" s="500">
        <f>BS116+BS117</f>
        <v>1132.3050000000001</v>
      </c>
      <c r="BT115" s="486">
        <f t="shared" si="108"/>
        <v>8699.6490000000013</v>
      </c>
      <c r="BU115" s="391">
        <f>BU116+BU117</f>
        <v>6808.0990000000002</v>
      </c>
      <c r="BV115" s="391">
        <f>BV116+BV117</f>
        <v>355.61599999999999</v>
      </c>
      <c r="BW115" s="391">
        <f>BW116+BW117</f>
        <v>1080.1020000000005</v>
      </c>
      <c r="BX115" s="500">
        <f>BX116+BX117</f>
        <v>455.83199999999999</v>
      </c>
      <c r="BY115" s="486">
        <f t="shared" si="109"/>
        <v>9072.5539999999983</v>
      </c>
      <c r="BZ115" s="391">
        <f>BZ116+BZ117</f>
        <v>6915.585</v>
      </c>
      <c r="CA115" s="391">
        <f>CA116+CA117</f>
        <v>353.27</v>
      </c>
      <c r="CB115" s="391">
        <f>CB116+CB117</f>
        <v>1170.4429999999986</v>
      </c>
      <c r="CC115" s="500">
        <f>CC116+CC117</f>
        <v>633.25599999999997</v>
      </c>
      <c r="CD115" s="486">
        <f t="shared" si="110"/>
        <v>9514.8859999999986</v>
      </c>
      <c r="CE115" s="391">
        <f>CE116+CE117</f>
        <v>7274.4610000000002</v>
      </c>
      <c r="CF115" s="391">
        <f>CF116+CF117</f>
        <v>345.54</v>
      </c>
      <c r="CG115" s="391">
        <f>CG116+CG117</f>
        <v>1246.0679999999982</v>
      </c>
      <c r="CH115" s="500">
        <f>CH116+CH117</f>
        <v>648.81700000000001</v>
      </c>
      <c r="CI115" s="486">
        <f t="shared" si="111"/>
        <v>27287.088999999996</v>
      </c>
      <c r="CJ115" s="391">
        <f>CJ116+CJ117</f>
        <v>20998.145</v>
      </c>
      <c r="CK115" s="391">
        <f>CK116+CK117</f>
        <v>1054.4259999999999</v>
      </c>
      <c r="CL115" s="391">
        <f>CL116+CL117</f>
        <v>3496.6129999999976</v>
      </c>
      <c r="CM115" s="500">
        <f>CM116+CM117</f>
        <v>1737.905</v>
      </c>
      <c r="CN115" s="486">
        <f t="shared" si="112"/>
        <v>49039.743999999999</v>
      </c>
      <c r="CO115" s="391">
        <f>CO116+CO117</f>
        <v>37781.072999999997</v>
      </c>
      <c r="CP115" s="391">
        <f>CP116+CP117</f>
        <v>1910.4680000000001</v>
      </c>
      <c r="CQ115" s="391">
        <f>CQ116+CQ117</f>
        <v>6477.9929999999995</v>
      </c>
      <c r="CR115" s="500">
        <f>CR116+CR117</f>
        <v>2870.21</v>
      </c>
      <c r="CS115" s="486">
        <f t="shared" si="113"/>
        <v>97113.919999999998</v>
      </c>
      <c r="CT115" s="391">
        <f>CT116+CT117</f>
        <v>74951.191000000006</v>
      </c>
      <c r="CU115" s="391">
        <f>CU116+CU117</f>
        <v>3563.3029999999999</v>
      </c>
      <c r="CV115" s="391">
        <f>CV116+CV117</f>
        <v>12933.461000000001</v>
      </c>
      <c r="CW115" s="500">
        <f>CW116+CW117</f>
        <v>5665.9650000000001</v>
      </c>
    </row>
    <row r="116" spans="3:101">
      <c r="C116" s="351"/>
      <c r="D116" s="389" t="s">
        <v>381</v>
      </c>
      <c r="E116" s="384" t="s">
        <v>382</v>
      </c>
      <c r="F116" s="362" t="s">
        <v>383</v>
      </c>
      <c r="G116" s="363">
        <f t="shared" si="95"/>
        <v>8311.0300000000007</v>
      </c>
      <c r="H116" s="390">
        <f>H39</f>
        <v>6848.33</v>
      </c>
      <c r="I116" s="390">
        <f>I39</f>
        <v>297.44</v>
      </c>
      <c r="J116" s="390">
        <f>J39</f>
        <v>1123.8080000000023</v>
      </c>
      <c r="K116" s="474">
        <f>K39</f>
        <v>41.451999999999998</v>
      </c>
      <c r="L116" s="454">
        <f t="shared" si="96"/>
        <v>7800.6239999999989</v>
      </c>
      <c r="M116" s="390">
        <f>M39</f>
        <v>6492.35</v>
      </c>
      <c r="N116" s="390">
        <f>N39</f>
        <v>209.57599999999999</v>
      </c>
      <c r="O116" s="390">
        <f>O39</f>
        <v>1051.6509999999987</v>
      </c>
      <c r="P116" s="390">
        <f>P39</f>
        <v>47.046999999999997</v>
      </c>
      <c r="Q116" s="486">
        <f t="shared" si="97"/>
        <v>8451.1200000000008</v>
      </c>
      <c r="R116" s="390">
        <f>R39</f>
        <v>6979.0659999999998</v>
      </c>
      <c r="S116" s="390">
        <f>S39</f>
        <v>228.63300000000001</v>
      </c>
      <c r="T116" s="390">
        <f>T39</f>
        <v>1217.9700000000021</v>
      </c>
      <c r="U116" s="390">
        <f>U39</f>
        <v>25.451000000000001</v>
      </c>
      <c r="V116" s="486">
        <f t="shared" si="98"/>
        <v>24562.774000000005</v>
      </c>
      <c r="W116" s="390">
        <f>W39</f>
        <v>20319.745999999999</v>
      </c>
      <c r="X116" s="390">
        <f>X39</f>
        <v>735.649</v>
      </c>
      <c r="Y116" s="390">
        <f>Y39</f>
        <v>3393.4290000000028</v>
      </c>
      <c r="Z116" s="499">
        <f>Z39</f>
        <v>113.95</v>
      </c>
      <c r="AA116" s="486">
        <f t="shared" si="99"/>
        <v>7844.3040000000001</v>
      </c>
      <c r="AB116" s="390">
        <f>AB39</f>
        <v>6505.7349999999997</v>
      </c>
      <c r="AC116" s="390">
        <f>AC39</f>
        <v>286.43900000000002</v>
      </c>
      <c r="AD116" s="390">
        <f>AD39</f>
        <v>1024.6579999999999</v>
      </c>
      <c r="AE116" s="499">
        <f>AE39</f>
        <v>27.472000000000001</v>
      </c>
      <c r="AF116" s="486">
        <f t="shared" si="100"/>
        <v>6607.1229999999941</v>
      </c>
      <c r="AG116" s="390">
        <f>AG39</f>
        <v>5315.44</v>
      </c>
      <c r="AH116" s="390">
        <f>AH39</f>
        <v>314.41000000000003</v>
      </c>
      <c r="AI116" s="390">
        <f>AI39</f>
        <v>950.98299999999483</v>
      </c>
      <c r="AJ116" s="499">
        <f>AJ39</f>
        <v>26.29</v>
      </c>
      <c r="AK116" s="486">
        <f t="shared" si="101"/>
        <v>6215.029000000005</v>
      </c>
      <c r="AL116" s="390">
        <f>AL39</f>
        <v>4995.1469999999999</v>
      </c>
      <c r="AM116" s="390">
        <f>AM39</f>
        <v>316.33699999999999</v>
      </c>
      <c r="AN116" s="390">
        <f>AN39</f>
        <v>876.4510000000048</v>
      </c>
      <c r="AO116" s="499">
        <f>AO39</f>
        <v>27.094000000000001</v>
      </c>
      <c r="AP116" s="486">
        <f t="shared" si="102"/>
        <v>20666.456000000002</v>
      </c>
      <c r="AQ116" s="390">
        <f>AQ39</f>
        <v>16816.322</v>
      </c>
      <c r="AR116" s="390">
        <f>AR39</f>
        <v>917.18600000000004</v>
      </c>
      <c r="AS116" s="390">
        <f>AS39</f>
        <v>2852.0919999999996</v>
      </c>
      <c r="AT116" s="499">
        <f>AT39</f>
        <v>80.855999999999995</v>
      </c>
      <c r="AU116" s="486">
        <f t="shared" si="103"/>
        <v>45243.955999999998</v>
      </c>
      <c r="AV116" s="390">
        <f>AV39</f>
        <v>37150.794000000002</v>
      </c>
      <c r="AW116" s="390">
        <f>AW39</f>
        <v>1652.835</v>
      </c>
      <c r="AX116" s="390">
        <f>AX39</f>
        <v>6245.5210000000015</v>
      </c>
      <c r="AY116" s="499">
        <f>AY39</f>
        <v>194.80600000000001</v>
      </c>
      <c r="AZ116" s="486">
        <f t="shared" si="104"/>
        <v>6351.8340000000007</v>
      </c>
      <c r="BA116" s="390">
        <f>BA39</f>
        <v>5078.4409999999998</v>
      </c>
      <c r="BB116" s="390">
        <f>BB39</f>
        <v>231.00800000000001</v>
      </c>
      <c r="BC116" s="390">
        <f>BC39</f>
        <v>944.16200000000117</v>
      </c>
      <c r="BD116" s="499">
        <f>BD39</f>
        <v>98.222999999999999</v>
      </c>
      <c r="BE116" s="486">
        <f t="shared" si="105"/>
        <v>6899.9110000000001</v>
      </c>
      <c r="BF116" s="390">
        <f>BF39</f>
        <v>5470.1620000000003</v>
      </c>
      <c r="BG116" s="390">
        <f>BG39</f>
        <v>302.98200000000003</v>
      </c>
      <c r="BH116" s="390">
        <f>BH39</f>
        <v>1010.8459999999997</v>
      </c>
      <c r="BI116" s="499">
        <f>BI39</f>
        <v>115.92100000000001</v>
      </c>
      <c r="BJ116" s="486">
        <f t="shared" si="106"/>
        <v>7648.978000000001</v>
      </c>
      <c r="BK116" s="390">
        <f>BK39</f>
        <v>6228.8580000000002</v>
      </c>
      <c r="BL116" s="390">
        <f>BL39</f>
        <v>322.05200000000002</v>
      </c>
      <c r="BM116" s="390">
        <f>BM39</f>
        <v>983.54100000000108</v>
      </c>
      <c r="BN116" s="499">
        <f>BN39</f>
        <v>114.527</v>
      </c>
      <c r="BO116" s="486">
        <f t="shared" si="107"/>
        <v>20900.723000000002</v>
      </c>
      <c r="BP116" s="390">
        <f>BP39</f>
        <v>16777.460999999999</v>
      </c>
      <c r="BQ116" s="390">
        <f>BQ39</f>
        <v>856.04200000000003</v>
      </c>
      <c r="BR116" s="390">
        <f>BR39</f>
        <v>2938.5490000000018</v>
      </c>
      <c r="BS116" s="499">
        <f>BS39</f>
        <v>328.67099999999999</v>
      </c>
      <c r="BT116" s="486">
        <f t="shared" si="108"/>
        <v>8329.5930000000008</v>
      </c>
      <c r="BU116" s="390">
        <f>BU39</f>
        <v>6806.2550000000001</v>
      </c>
      <c r="BV116" s="390">
        <f>BV39</f>
        <v>355.61599999999999</v>
      </c>
      <c r="BW116" s="390">
        <f>BW39</f>
        <v>1047.7450000000006</v>
      </c>
      <c r="BX116" s="499">
        <f>BX39</f>
        <v>119.977</v>
      </c>
      <c r="BY116" s="486">
        <f t="shared" si="109"/>
        <v>9019.9619999999977</v>
      </c>
      <c r="BZ116" s="390">
        <f>BZ39</f>
        <v>6912.1750000000002</v>
      </c>
      <c r="CA116" s="390">
        <f>CA39</f>
        <v>353.27</v>
      </c>
      <c r="CB116" s="390">
        <f>CB39</f>
        <v>1121.2609999999986</v>
      </c>
      <c r="CC116" s="499">
        <f>CC39</f>
        <v>633.25599999999997</v>
      </c>
      <c r="CD116" s="486">
        <f t="shared" si="110"/>
        <v>8944.4289999999983</v>
      </c>
      <c r="CE116" s="563">
        <f>CE39</f>
        <v>7270.3490000000002</v>
      </c>
      <c r="CF116" s="563">
        <f>CF39</f>
        <v>345.54</v>
      </c>
      <c r="CG116" s="563">
        <f>CG39</f>
        <v>1186.6509999999982</v>
      </c>
      <c r="CH116" s="564">
        <f>CH39</f>
        <v>141.88900000000001</v>
      </c>
      <c r="CI116" s="486">
        <f t="shared" si="111"/>
        <v>25801.225999999995</v>
      </c>
      <c r="CJ116" s="390">
        <f>CJ39</f>
        <v>20988.778999999999</v>
      </c>
      <c r="CK116" s="390">
        <f>CK39</f>
        <v>1054.4259999999999</v>
      </c>
      <c r="CL116" s="390">
        <f>CL39</f>
        <v>3355.6569999999974</v>
      </c>
      <c r="CM116" s="499">
        <f>CM39</f>
        <v>402.36399999999998</v>
      </c>
      <c r="CN116" s="486">
        <f t="shared" si="112"/>
        <v>46701.949000000001</v>
      </c>
      <c r="CO116" s="390">
        <f>CO39</f>
        <v>37766.239999999998</v>
      </c>
      <c r="CP116" s="390">
        <f>CP39</f>
        <v>1910.4680000000001</v>
      </c>
      <c r="CQ116" s="390">
        <f>CQ39</f>
        <v>6294.2059999999992</v>
      </c>
      <c r="CR116" s="499">
        <f>CR39</f>
        <v>731.03499999999997</v>
      </c>
      <c r="CS116" s="486">
        <f t="shared" si="113"/>
        <v>91945.904999999999</v>
      </c>
      <c r="CT116" s="390">
        <f>CT39</f>
        <v>74917.034</v>
      </c>
      <c r="CU116" s="390">
        <f>CU39</f>
        <v>3563.3029999999999</v>
      </c>
      <c r="CV116" s="390">
        <f>CV39</f>
        <v>12539.727000000001</v>
      </c>
      <c r="CW116" s="499">
        <f>CW39</f>
        <v>925.84100000000001</v>
      </c>
    </row>
    <row r="117" spans="3:101">
      <c r="C117" s="351"/>
      <c r="D117" s="389" t="s">
        <v>384</v>
      </c>
      <c r="E117" s="384" t="s">
        <v>385</v>
      </c>
      <c r="F117" s="362" t="s">
        <v>386</v>
      </c>
      <c r="G117" s="363">
        <f t="shared" si="95"/>
        <v>558.25800000000004</v>
      </c>
      <c r="H117" s="391">
        <f>H118+H121+H124+H127+H128+H129+H130</f>
        <v>9.7189999999999994</v>
      </c>
      <c r="I117" s="391">
        <f>I118+I121+I124+I127+I128+I129+I130</f>
        <v>0</v>
      </c>
      <c r="J117" s="391">
        <f>J118+J121+J124+J127+J128+J129+J130</f>
        <v>50.978000000000002</v>
      </c>
      <c r="K117" s="475">
        <f>K118+K121+K124+K127+K128+K129+K130</f>
        <v>497.56099999999998</v>
      </c>
      <c r="L117" s="454">
        <f t="shared" si="96"/>
        <v>495.791</v>
      </c>
      <c r="M117" s="391">
        <f>M118+M121+M124+M127+M128+M129+M130</f>
        <v>3.452</v>
      </c>
      <c r="N117" s="391">
        <f>N118+N121+N124+N127+N128+N129+N130</f>
        <v>0</v>
      </c>
      <c r="O117" s="391">
        <f>O118+O121+O124+O127+O128+O129+O130</f>
        <v>40.216000000000001</v>
      </c>
      <c r="P117" s="391">
        <f>P118+P121+P124+P127+P128+P129+P130</f>
        <v>452.12299999999999</v>
      </c>
      <c r="Q117" s="486">
        <f t="shared" si="97"/>
        <v>505.99099999999999</v>
      </c>
      <c r="R117" s="391">
        <f>R118+R121+R124+R127+R128+R129+R130</f>
        <v>8.2789999999999999</v>
      </c>
      <c r="S117" s="391">
        <f>S118+S121+S124+S127+S128+S129+S130</f>
        <v>0</v>
      </c>
      <c r="T117" s="391">
        <f>T118+T121+T124+T127+T128+T129+T130</f>
        <v>46.923000000000002</v>
      </c>
      <c r="U117" s="500">
        <f>U118+U121+U124+U127+U128+U129+U130</f>
        <v>450.78899999999999</v>
      </c>
      <c r="V117" s="486">
        <f t="shared" si="98"/>
        <v>1560.04</v>
      </c>
      <c r="W117" s="391">
        <f>W118+W121+W124+W127+W128+W129+W130</f>
        <v>21.45</v>
      </c>
      <c r="X117" s="391">
        <f>X118+X121+X124+X127+X128+X129+X130</f>
        <v>0</v>
      </c>
      <c r="Y117" s="391">
        <f>Y118+Y121+Y124+Y127+Y128+Y129+Y130</f>
        <v>138.11699999999999</v>
      </c>
      <c r="Z117" s="500">
        <f>Z118+Z121+Z124+Z127+Z128+Z129+Z130</f>
        <v>1400.473</v>
      </c>
      <c r="AA117" s="486">
        <f t="shared" si="99"/>
        <v>509.56200000000001</v>
      </c>
      <c r="AB117" s="391">
        <f>AB118+AB121+AB124+AB127+AB128+AB129+AB130</f>
        <v>5.8760000000000003</v>
      </c>
      <c r="AC117" s="391">
        <f>AC118+AC121+AC124+AC127+AC128+AC129+AC130</f>
        <v>0</v>
      </c>
      <c r="AD117" s="391">
        <f>AD118+AD121+AD124+AD127+AD128+AD129+AD130</f>
        <v>37.432000000000002</v>
      </c>
      <c r="AE117" s="500">
        <f>AE118+AE121+AE124+AE127+AE128+AE129+AE130</f>
        <v>466.25400000000002</v>
      </c>
      <c r="AF117" s="486">
        <f t="shared" si="100"/>
        <v>401.87299999999999</v>
      </c>
      <c r="AG117" s="391">
        <f>AG118+AG121+AG124+AG127+AG128+AG129+AG130</f>
        <v>4.359</v>
      </c>
      <c r="AH117" s="391">
        <f>AH118+AH121+AH124+AH127+AH128+AH129+AH130</f>
        <v>0</v>
      </c>
      <c r="AI117" s="391">
        <f>AI118+AI121+AI124+AI127+AI128+AI129+AI130</f>
        <v>22.777999999999999</v>
      </c>
      <c r="AJ117" s="500">
        <f>AJ118+AJ121+AJ124+AJ127+AJ128+AJ129+AJ130</f>
        <v>374.73599999999999</v>
      </c>
      <c r="AK117" s="486">
        <f t="shared" si="101"/>
        <v>373.471</v>
      </c>
      <c r="AL117" s="391">
        <f>AL118+AL121+AL124+AL127+AL128+AL129+AL130</f>
        <v>2.3650000000000002</v>
      </c>
      <c r="AM117" s="391">
        <f>AM118+AM121+AM124+AM127+AM128+AM129+AM130</f>
        <v>0</v>
      </c>
      <c r="AN117" s="391">
        <f>AN118+AN121+AN124+AN127+AN128+AN129+AN130</f>
        <v>11.62</v>
      </c>
      <c r="AO117" s="500">
        <f>AO118+AO121+AO124+AO127+AO128+AO129+AO130</f>
        <v>359.48599999999999</v>
      </c>
      <c r="AP117" s="486">
        <f t="shared" si="102"/>
        <v>1284.9060000000002</v>
      </c>
      <c r="AQ117" s="391">
        <f>AQ118+AQ121+AQ124+AQ127+AQ128+AQ129+AQ130</f>
        <v>12.6</v>
      </c>
      <c r="AR117" s="391">
        <f>AR118+AR121+AR124+AR127+AR128+AR129+AR130</f>
        <v>0</v>
      </c>
      <c r="AS117" s="391">
        <f>AS118+AS121+AS124+AS127+AS128+AS129+AS130</f>
        <v>71.83</v>
      </c>
      <c r="AT117" s="500">
        <f>AT118+AT121+AT124+AT127+AT128+AT129+AT130</f>
        <v>1200.4760000000001</v>
      </c>
      <c r="AU117" s="486">
        <f t="shared" si="103"/>
        <v>2830.2200000000003</v>
      </c>
      <c r="AV117" s="391">
        <f>AV118+AV121+AV124+AV127+AV128+AV129+AV130</f>
        <v>19.324000000000002</v>
      </c>
      <c r="AW117" s="391">
        <f>AW118+AW121+AW124+AW127+AW128+AW129+AW130</f>
        <v>0</v>
      </c>
      <c r="AX117" s="391">
        <f>AX118+AX121+AX124+AX127+AX128+AX129+AX130</f>
        <v>209.947</v>
      </c>
      <c r="AY117" s="500">
        <f>AY118+AY121+AY124+AY127+AY128+AY129+AY130</f>
        <v>2600.9490000000001</v>
      </c>
      <c r="AZ117" s="486">
        <f t="shared" si="104"/>
        <v>261.43599999999998</v>
      </c>
      <c r="BA117" s="391">
        <f>BA118+BA121+BA124+BA127+BA128+BA129+BA130</f>
        <v>2.21</v>
      </c>
      <c r="BB117" s="391">
        <f>BB118+BB121+BB124+BB127+BB128+BB129+BB130</f>
        <v>0</v>
      </c>
      <c r="BC117" s="391">
        <f>BC118+BC121+BC124+BC127+BC128+BC129+BC130</f>
        <v>11.006</v>
      </c>
      <c r="BD117" s="500">
        <f>BD118+BD121+BD124+BD127+BD128+BD129+BD130</f>
        <v>248.22</v>
      </c>
      <c r="BE117" s="486">
        <f t="shared" si="105"/>
        <v>235.48</v>
      </c>
      <c r="BF117" s="391">
        <f>BF118+BF121+BF124+BF127+BF128+BF129+BF130</f>
        <v>1.921</v>
      </c>
      <c r="BG117" s="391">
        <f>BG118+BG121+BG124+BG127+BG128+BG129+BG130</f>
        <v>0</v>
      </c>
      <c r="BH117" s="391">
        <f>BH118+BH121+BH124+BH127+BH128+BH129+BH130</f>
        <v>11.297000000000001</v>
      </c>
      <c r="BI117" s="500">
        <f>BI118+BI121+BI124+BI127+BI128+BI129+BI130</f>
        <v>222.262</v>
      </c>
      <c r="BJ117" s="486">
        <f t="shared" si="106"/>
        <v>355.01599999999996</v>
      </c>
      <c r="BK117" s="391">
        <f>BK118+BK121+BK124+BK127+BK128+BK129+BK130</f>
        <v>1.3360000000000001</v>
      </c>
      <c r="BL117" s="391">
        <f>BL118+BL121+BL124+BL127+BL128+BL129+BL130</f>
        <v>0</v>
      </c>
      <c r="BM117" s="391">
        <f>BM118+BM121+BM124+BM127+BM128+BM129+BM130</f>
        <v>20.527999999999999</v>
      </c>
      <c r="BN117" s="500">
        <f>BN118+BN121+BN124+BN127+BN128+BN129+BN130</f>
        <v>333.15199999999999</v>
      </c>
      <c r="BO117" s="486">
        <f t="shared" si="107"/>
        <v>851.93200000000002</v>
      </c>
      <c r="BP117" s="391">
        <f>BP118+BP121+BP124+BP127+BP128+BP129+BP130</f>
        <v>5.4669999999999996</v>
      </c>
      <c r="BQ117" s="391">
        <f>BQ118+BQ121+BQ124+BQ127+BQ128+BQ129+BQ130</f>
        <v>0</v>
      </c>
      <c r="BR117" s="391">
        <f>BR118+BR121+BR124+BR127+BR128+BR129+BR130</f>
        <v>42.831000000000003</v>
      </c>
      <c r="BS117" s="500">
        <f>BS118+BS121+BS124+BS127+BS128+BS129+BS130</f>
        <v>803.63400000000001</v>
      </c>
      <c r="BT117" s="486">
        <f t="shared" si="108"/>
        <v>370.05600000000004</v>
      </c>
      <c r="BU117" s="391">
        <f>BU118+BU121+BU124+BU127+BU128+BU129+BU130</f>
        <v>1.8440000000000001</v>
      </c>
      <c r="BV117" s="391">
        <f>BV118+BV121+BV124+BV127+BV128+BV129+BV130</f>
        <v>0</v>
      </c>
      <c r="BW117" s="391">
        <f>BW118+BW121+BW124+BW127+BW128+BW129+BW130</f>
        <v>32.356999999999999</v>
      </c>
      <c r="BX117" s="500">
        <f>BX118+BX121+BX124+BX127+BX128+BX129+BX130</f>
        <v>335.85500000000002</v>
      </c>
      <c r="BY117" s="486">
        <f t="shared" si="109"/>
        <v>52.591999999999999</v>
      </c>
      <c r="BZ117" s="391">
        <f>BZ118+BZ121+BZ124+BZ127+BZ128+BZ129+BZ130</f>
        <v>3.41</v>
      </c>
      <c r="CA117" s="391">
        <f>CA118+CA121+CA124+CA127+CA128+CA129+CA130</f>
        <v>0</v>
      </c>
      <c r="CB117" s="391">
        <f>CB118+CB121+CB124+CB127+CB128+CB129+CB130</f>
        <v>49.182000000000002</v>
      </c>
      <c r="CC117" s="500">
        <f>CC118+CC121+CC124+CC127+CC128+CC129+CC130</f>
        <v>0</v>
      </c>
      <c r="CD117" s="486">
        <f t="shared" si="110"/>
        <v>570.45699999999999</v>
      </c>
      <c r="CE117" s="391">
        <f>CE118+CE121+CE124+CE127+CE128+CE129+CE130</f>
        <v>4.1120000000000001</v>
      </c>
      <c r="CF117" s="391">
        <f>CF118+CF121+CF124+CF127+CF128+CF129+CF130</f>
        <v>0</v>
      </c>
      <c r="CG117" s="391">
        <f>CG118+CG121+CG124+CG127+CG128+CG129+CG130</f>
        <v>59.417000000000002</v>
      </c>
      <c r="CH117" s="500">
        <f>CH118+CH121+CH124+CH127+CH128+CH129+CH130</f>
        <v>506.928</v>
      </c>
      <c r="CI117" s="486">
        <f t="shared" si="111"/>
        <v>1485.8629999999998</v>
      </c>
      <c r="CJ117" s="391">
        <f>CJ118+CJ121+CJ124+CJ127+CJ128+CJ129+CJ130</f>
        <v>9.3659999999999997</v>
      </c>
      <c r="CK117" s="391">
        <f>CK118+CK121+CK124+CK127+CK128+CK129+CK130</f>
        <v>0</v>
      </c>
      <c r="CL117" s="391">
        <f>CL118+CL121+CL124+CL127+CL128+CL129+CL130</f>
        <v>140.95599999999999</v>
      </c>
      <c r="CM117" s="500">
        <f>CM118+CM121+CM124+CM127+CM128+CM129+CM130</f>
        <v>1335.5409999999999</v>
      </c>
      <c r="CN117" s="486">
        <f t="shared" si="112"/>
        <v>2337.7950000000001</v>
      </c>
      <c r="CO117" s="391">
        <f>CO118+CO121+CO124+CO127+CO128+CO129+CO130</f>
        <v>14.833</v>
      </c>
      <c r="CP117" s="391">
        <f>CP118+CP121+CP124+CP127+CP128+CP129+CP130</f>
        <v>0</v>
      </c>
      <c r="CQ117" s="391">
        <f>CQ118+CQ121+CQ124+CQ127+CQ128+CQ129+CQ130</f>
        <v>183.78700000000001</v>
      </c>
      <c r="CR117" s="500">
        <f>CR118+CR121+CR124+CR127+CR128+CR129+CR130</f>
        <v>2139.1750000000002</v>
      </c>
      <c r="CS117" s="486">
        <f t="shared" si="113"/>
        <v>5168.0149999999994</v>
      </c>
      <c r="CT117" s="391">
        <f>CT118+CT121+CT124+CT127+CT128+CT129+CT130</f>
        <v>34.156999999999996</v>
      </c>
      <c r="CU117" s="391">
        <f>CU118+CU121+CU124+CU127+CU128+CU129+CU130</f>
        <v>0</v>
      </c>
      <c r="CV117" s="391">
        <f>CV118+CV121+CV124+CV127+CV128+CV129+CV130</f>
        <v>393.73399999999998</v>
      </c>
      <c r="CW117" s="500">
        <f>CW118+CW121+CW124+CW127+CW128+CW129+CW130</f>
        <v>4740.1239999999998</v>
      </c>
    </row>
    <row r="118" spans="3:101" ht="33.75">
      <c r="C118" s="351"/>
      <c r="D118" s="389" t="s">
        <v>387</v>
      </c>
      <c r="E118" s="385" t="s">
        <v>388</v>
      </c>
      <c r="F118" s="362" t="s">
        <v>389</v>
      </c>
      <c r="G118" s="363">
        <f t="shared" si="95"/>
        <v>558.25800000000004</v>
      </c>
      <c r="H118" s="392">
        <f>H119+H120</f>
        <v>9.7189999999999994</v>
      </c>
      <c r="I118" s="392">
        <f>I119+I120</f>
        <v>0</v>
      </c>
      <c r="J118" s="392">
        <f>J119+J120</f>
        <v>50.978000000000002</v>
      </c>
      <c r="K118" s="476">
        <f>K119+K120</f>
        <v>497.56099999999998</v>
      </c>
      <c r="L118" s="454">
        <f t="shared" si="96"/>
        <v>495.791</v>
      </c>
      <c r="M118" s="392">
        <f>M119+M120</f>
        <v>3.452</v>
      </c>
      <c r="N118" s="392">
        <f>N119+N120</f>
        <v>0</v>
      </c>
      <c r="O118" s="392">
        <f>O119+O120</f>
        <v>40.216000000000001</v>
      </c>
      <c r="P118" s="392">
        <f>P119+P120</f>
        <v>452.12299999999999</v>
      </c>
      <c r="Q118" s="486">
        <f t="shared" si="97"/>
        <v>505.99099999999999</v>
      </c>
      <c r="R118" s="392">
        <f>R119+R120</f>
        <v>8.2789999999999999</v>
      </c>
      <c r="S118" s="392">
        <f>S119+S120</f>
        <v>0</v>
      </c>
      <c r="T118" s="392">
        <f>T119+T120</f>
        <v>46.923000000000002</v>
      </c>
      <c r="U118" s="501">
        <f>U119+U120</f>
        <v>450.78899999999999</v>
      </c>
      <c r="V118" s="486">
        <f t="shared" si="98"/>
        <v>1560.04</v>
      </c>
      <c r="W118" s="392">
        <f>W119+W120</f>
        <v>21.45</v>
      </c>
      <c r="X118" s="392">
        <f>X119+X120</f>
        <v>0</v>
      </c>
      <c r="Y118" s="392">
        <f>Y119+Y120</f>
        <v>138.11699999999999</v>
      </c>
      <c r="Z118" s="501">
        <f>Z119+Z120</f>
        <v>1400.473</v>
      </c>
      <c r="AA118" s="486">
        <f t="shared" si="99"/>
        <v>509.56200000000001</v>
      </c>
      <c r="AB118" s="392">
        <f>AB119+AB120</f>
        <v>5.8760000000000003</v>
      </c>
      <c r="AC118" s="392">
        <f>AC119+AC120</f>
        <v>0</v>
      </c>
      <c r="AD118" s="392">
        <f>AD119+AD120</f>
        <v>37.432000000000002</v>
      </c>
      <c r="AE118" s="501">
        <f>AE119+AE120</f>
        <v>466.25400000000002</v>
      </c>
      <c r="AF118" s="486">
        <f t="shared" si="100"/>
        <v>401.87299999999999</v>
      </c>
      <c r="AG118" s="392">
        <f>AG119+AG120</f>
        <v>4.359</v>
      </c>
      <c r="AH118" s="392">
        <f>AH119+AH120</f>
        <v>0</v>
      </c>
      <c r="AI118" s="392">
        <f>AI119+AI120</f>
        <v>22.777999999999999</v>
      </c>
      <c r="AJ118" s="501">
        <f>AJ119+AJ120</f>
        <v>374.73599999999999</v>
      </c>
      <c r="AK118" s="486">
        <f t="shared" si="101"/>
        <v>373.471</v>
      </c>
      <c r="AL118" s="392">
        <f>AL119+AL120</f>
        <v>2.3650000000000002</v>
      </c>
      <c r="AM118" s="392">
        <f>AM119+AM120</f>
        <v>0</v>
      </c>
      <c r="AN118" s="392">
        <f>AN119+AN120</f>
        <v>11.62</v>
      </c>
      <c r="AO118" s="501">
        <f>AO119+AO120</f>
        <v>359.48599999999999</v>
      </c>
      <c r="AP118" s="486">
        <f t="shared" si="102"/>
        <v>1284.9060000000002</v>
      </c>
      <c r="AQ118" s="392">
        <f>AQ119+AQ120</f>
        <v>12.6</v>
      </c>
      <c r="AR118" s="392">
        <f>AR119+AR120</f>
        <v>0</v>
      </c>
      <c r="AS118" s="392">
        <f>AS119+AS120</f>
        <v>71.83</v>
      </c>
      <c r="AT118" s="501">
        <f>AT119+AT120</f>
        <v>1200.4760000000001</v>
      </c>
      <c r="AU118" s="486">
        <f t="shared" si="103"/>
        <v>2830.2200000000003</v>
      </c>
      <c r="AV118" s="392">
        <f>AV119+AV120</f>
        <v>19.324000000000002</v>
      </c>
      <c r="AW118" s="392">
        <f>AW119+AW120</f>
        <v>0</v>
      </c>
      <c r="AX118" s="392">
        <f>AX119+AX120</f>
        <v>209.947</v>
      </c>
      <c r="AY118" s="501">
        <f>AY119+AY120</f>
        <v>2600.9490000000001</v>
      </c>
      <c r="AZ118" s="486">
        <f t="shared" si="104"/>
        <v>261.43599999999998</v>
      </c>
      <c r="BA118" s="392">
        <f>BA119+BA120</f>
        <v>2.21</v>
      </c>
      <c r="BB118" s="392">
        <f>BB119+BB120</f>
        <v>0</v>
      </c>
      <c r="BC118" s="392">
        <f>BC119+BC120</f>
        <v>11.006</v>
      </c>
      <c r="BD118" s="501">
        <f>BD119+BD120</f>
        <v>248.22</v>
      </c>
      <c r="BE118" s="486">
        <f t="shared" si="105"/>
        <v>235.48</v>
      </c>
      <c r="BF118" s="392">
        <f>BF119+BF120</f>
        <v>1.921</v>
      </c>
      <c r="BG118" s="392">
        <f>BG119+BG120</f>
        <v>0</v>
      </c>
      <c r="BH118" s="392">
        <f>BH119+BH120</f>
        <v>11.297000000000001</v>
      </c>
      <c r="BI118" s="501">
        <f>BI119+BI120</f>
        <v>222.262</v>
      </c>
      <c r="BJ118" s="486">
        <f t="shared" si="106"/>
        <v>355.01599999999996</v>
      </c>
      <c r="BK118" s="392">
        <f>BK119+BK120</f>
        <v>1.3360000000000001</v>
      </c>
      <c r="BL118" s="392">
        <f>BL119+BL120</f>
        <v>0</v>
      </c>
      <c r="BM118" s="392">
        <f>BM119+BM120</f>
        <v>20.527999999999999</v>
      </c>
      <c r="BN118" s="501">
        <f>BN119+BN120</f>
        <v>333.15199999999999</v>
      </c>
      <c r="BO118" s="486">
        <f t="shared" si="107"/>
        <v>851.93200000000002</v>
      </c>
      <c r="BP118" s="392">
        <f>BP119+BP120</f>
        <v>5.4669999999999996</v>
      </c>
      <c r="BQ118" s="392">
        <f>BQ119+BQ120</f>
        <v>0</v>
      </c>
      <c r="BR118" s="392">
        <f>BR119+BR120</f>
        <v>42.831000000000003</v>
      </c>
      <c r="BS118" s="501">
        <f>BS119+BS120</f>
        <v>803.63400000000001</v>
      </c>
      <c r="BT118" s="486">
        <f t="shared" si="108"/>
        <v>370.05600000000004</v>
      </c>
      <c r="BU118" s="392">
        <f>BU119+BU120</f>
        <v>1.8440000000000001</v>
      </c>
      <c r="BV118" s="392">
        <f>BV119+BV120</f>
        <v>0</v>
      </c>
      <c r="BW118" s="392">
        <f>BW119+BW120</f>
        <v>32.356999999999999</v>
      </c>
      <c r="BX118" s="501">
        <f>BX119+BX120</f>
        <v>335.85500000000002</v>
      </c>
      <c r="BY118" s="486">
        <f t="shared" si="109"/>
        <v>52.591999999999999</v>
      </c>
      <c r="BZ118" s="392">
        <f>BZ119+BZ120</f>
        <v>3.41</v>
      </c>
      <c r="CA118" s="392">
        <f>CA119+CA120</f>
        <v>0</v>
      </c>
      <c r="CB118" s="392">
        <f>CB119+CB120</f>
        <v>49.182000000000002</v>
      </c>
      <c r="CC118" s="501">
        <f>CC119+CC120</f>
        <v>0</v>
      </c>
      <c r="CD118" s="486">
        <f t="shared" si="110"/>
        <v>570.45699999999999</v>
      </c>
      <c r="CE118" s="392">
        <f>CE119+CE120</f>
        <v>4.1120000000000001</v>
      </c>
      <c r="CF118" s="392">
        <f>CF119+CF120</f>
        <v>0</v>
      </c>
      <c r="CG118" s="392">
        <f>CG119+CG120</f>
        <v>59.417000000000002</v>
      </c>
      <c r="CH118" s="501">
        <f>CH119+CH120</f>
        <v>506.928</v>
      </c>
      <c r="CI118" s="486">
        <f t="shared" si="111"/>
        <v>1485.8629999999998</v>
      </c>
      <c r="CJ118" s="392">
        <f>CJ119+CJ120</f>
        <v>9.3659999999999997</v>
      </c>
      <c r="CK118" s="392">
        <f>CK119+CK120</f>
        <v>0</v>
      </c>
      <c r="CL118" s="392">
        <f>CL119+CL120</f>
        <v>140.95599999999999</v>
      </c>
      <c r="CM118" s="501">
        <f>CM119+CM120</f>
        <v>1335.5409999999999</v>
      </c>
      <c r="CN118" s="486">
        <f t="shared" si="112"/>
        <v>2337.7950000000001</v>
      </c>
      <c r="CO118" s="392">
        <f>CO119+CO120</f>
        <v>14.833</v>
      </c>
      <c r="CP118" s="392">
        <f>CP119+CP120</f>
        <v>0</v>
      </c>
      <c r="CQ118" s="392">
        <f>CQ119+CQ120</f>
        <v>183.78700000000001</v>
      </c>
      <c r="CR118" s="501">
        <f>CR119+CR120</f>
        <v>2139.1750000000002</v>
      </c>
      <c r="CS118" s="486">
        <f t="shared" si="113"/>
        <v>5168.0149999999994</v>
      </c>
      <c r="CT118" s="392">
        <f>CT119+CT120</f>
        <v>34.156999999999996</v>
      </c>
      <c r="CU118" s="392">
        <f>CU119+CU120</f>
        <v>0</v>
      </c>
      <c r="CV118" s="392">
        <f>CV119+CV120</f>
        <v>393.73399999999998</v>
      </c>
      <c r="CW118" s="501">
        <f>CW119+CW120</f>
        <v>4740.1239999999998</v>
      </c>
    </row>
    <row r="119" spans="3:101">
      <c r="C119" s="351"/>
      <c r="D119" s="389" t="s">
        <v>390</v>
      </c>
      <c r="E119" s="393" t="s">
        <v>391</v>
      </c>
      <c r="F119" s="362" t="s">
        <v>392</v>
      </c>
      <c r="G119" s="363">
        <f t="shared" si="95"/>
        <v>558.25800000000004</v>
      </c>
      <c r="H119" s="390">
        <f>H49</f>
        <v>9.7189999999999994</v>
      </c>
      <c r="I119" s="390">
        <f>I49</f>
        <v>0</v>
      </c>
      <c r="J119" s="390">
        <f>J49</f>
        <v>50.978000000000002</v>
      </c>
      <c r="K119" s="474">
        <f>K49</f>
        <v>497.56099999999998</v>
      </c>
      <c r="L119" s="454">
        <f t="shared" si="96"/>
        <v>495.791</v>
      </c>
      <c r="M119" s="390">
        <f>M49</f>
        <v>3.452</v>
      </c>
      <c r="N119" s="390">
        <f>N49</f>
        <v>0</v>
      </c>
      <c r="O119" s="390">
        <f>O49</f>
        <v>40.216000000000001</v>
      </c>
      <c r="P119" s="390">
        <f>P49</f>
        <v>452.12299999999999</v>
      </c>
      <c r="Q119" s="486">
        <f t="shared" si="97"/>
        <v>505.99099999999999</v>
      </c>
      <c r="R119" s="390">
        <f>R49</f>
        <v>8.2789999999999999</v>
      </c>
      <c r="S119" s="390">
        <f>S49</f>
        <v>0</v>
      </c>
      <c r="T119" s="390">
        <f>T49</f>
        <v>46.923000000000002</v>
      </c>
      <c r="U119" s="390">
        <f>U49</f>
        <v>450.78899999999999</v>
      </c>
      <c r="V119" s="486">
        <f t="shared" si="98"/>
        <v>1560.04</v>
      </c>
      <c r="W119" s="390">
        <f>W49</f>
        <v>21.45</v>
      </c>
      <c r="X119" s="390">
        <f>X49</f>
        <v>0</v>
      </c>
      <c r="Y119" s="390">
        <f>Y49</f>
        <v>138.11699999999999</v>
      </c>
      <c r="Z119" s="499">
        <f>Z49</f>
        <v>1400.473</v>
      </c>
      <c r="AA119" s="486">
        <f t="shared" si="99"/>
        <v>509.56200000000001</v>
      </c>
      <c r="AB119" s="390">
        <f>AB49</f>
        <v>5.8760000000000003</v>
      </c>
      <c r="AC119" s="390">
        <f>AC49</f>
        <v>0</v>
      </c>
      <c r="AD119" s="390">
        <f>AD49</f>
        <v>37.432000000000002</v>
      </c>
      <c r="AE119" s="499">
        <f>AE49</f>
        <v>466.25400000000002</v>
      </c>
      <c r="AF119" s="486">
        <f t="shared" si="100"/>
        <v>401.87299999999999</v>
      </c>
      <c r="AG119" s="390">
        <f>AG49</f>
        <v>4.359</v>
      </c>
      <c r="AH119" s="390">
        <f>AH49</f>
        <v>0</v>
      </c>
      <c r="AI119" s="390">
        <f>AI49</f>
        <v>22.777999999999999</v>
      </c>
      <c r="AJ119" s="499">
        <f>AJ49</f>
        <v>374.73599999999999</v>
      </c>
      <c r="AK119" s="486">
        <f t="shared" si="101"/>
        <v>373.471</v>
      </c>
      <c r="AL119" s="390">
        <f>AL49</f>
        <v>2.3650000000000002</v>
      </c>
      <c r="AM119" s="390">
        <f>AM49</f>
        <v>0</v>
      </c>
      <c r="AN119" s="390">
        <f>AN49</f>
        <v>11.62</v>
      </c>
      <c r="AO119" s="499">
        <f>AO49</f>
        <v>359.48599999999999</v>
      </c>
      <c r="AP119" s="486">
        <f t="shared" si="102"/>
        <v>1284.9060000000002</v>
      </c>
      <c r="AQ119" s="390">
        <f>AQ49</f>
        <v>12.6</v>
      </c>
      <c r="AR119" s="390">
        <f>AR49</f>
        <v>0</v>
      </c>
      <c r="AS119" s="390">
        <f>AS49</f>
        <v>71.83</v>
      </c>
      <c r="AT119" s="499">
        <f>AT49</f>
        <v>1200.4760000000001</v>
      </c>
      <c r="AU119" s="486">
        <f t="shared" si="103"/>
        <v>2830.2200000000003</v>
      </c>
      <c r="AV119" s="390">
        <f>AV49</f>
        <v>19.324000000000002</v>
      </c>
      <c r="AW119" s="390">
        <f>AW49</f>
        <v>0</v>
      </c>
      <c r="AX119" s="390">
        <f>AX49</f>
        <v>209.947</v>
      </c>
      <c r="AY119" s="499">
        <f>AY49</f>
        <v>2600.9490000000001</v>
      </c>
      <c r="AZ119" s="486">
        <f t="shared" si="104"/>
        <v>261.43599999999998</v>
      </c>
      <c r="BA119" s="390">
        <f>BA49</f>
        <v>2.21</v>
      </c>
      <c r="BB119" s="390">
        <f>BB49</f>
        <v>0</v>
      </c>
      <c r="BC119" s="390">
        <f>BC49</f>
        <v>11.006</v>
      </c>
      <c r="BD119" s="499">
        <f>BD49</f>
        <v>248.22</v>
      </c>
      <c r="BE119" s="486">
        <f t="shared" si="105"/>
        <v>235.48</v>
      </c>
      <c r="BF119" s="390">
        <f>BF49</f>
        <v>1.921</v>
      </c>
      <c r="BG119" s="390">
        <f>BG49</f>
        <v>0</v>
      </c>
      <c r="BH119" s="390">
        <f>BH49</f>
        <v>11.297000000000001</v>
      </c>
      <c r="BI119" s="499">
        <f>BI49</f>
        <v>222.262</v>
      </c>
      <c r="BJ119" s="486">
        <f t="shared" si="106"/>
        <v>355.01599999999996</v>
      </c>
      <c r="BK119" s="390">
        <f>BK49</f>
        <v>1.3360000000000001</v>
      </c>
      <c r="BL119" s="390">
        <f>BL49</f>
        <v>0</v>
      </c>
      <c r="BM119" s="390">
        <f>BM49</f>
        <v>20.527999999999999</v>
      </c>
      <c r="BN119" s="499">
        <f>BN49</f>
        <v>333.15199999999999</v>
      </c>
      <c r="BO119" s="486">
        <f t="shared" si="107"/>
        <v>851.93200000000002</v>
      </c>
      <c r="BP119" s="390">
        <f>BP49</f>
        <v>5.4669999999999996</v>
      </c>
      <c r="BQ119" s="390">
        <f>BQ49</f>
        <v>0</v>
      </c>
      <c r="BR119" s="390">
        <f>BR49</f>
        <v>42.831000000000003</v>
      </c>
      <c r="BS119" s="499">
        <f>BS49</f>
        <v>803.63400000000001</v>
      </c>
      <c r="BT119" s="486">
        <f t="shared" si="108"/>
        <v>370.05600000000004</v>
      </c>
      <c r="BU119" s="390">
        <f>BU49</f>
        <v>1.8440000000000001</v>
      </c>
      <c r="BV119" s="390">
        <f>BV49</f>
        <v>0</v>
      </c>
      <c r="BW119" s="390">
        <f>BW49</f>
        <v>32.356999999999999</v>
      </c>
      <c r="BX119" s="499">
        <f>BX49</f>
        <v>335.85500000000002</v>
      </c>
      <c r="BY119" s="486">
        <f t="shared" si="109"/>
        <v>52.591999999999999</v>
      </c>
      <c r="BZ119" s="390">
        <f>BZ49</f>
        <v>3.41</v>
      </c>
      <c r="CA119" s="390">
        <f>CA49</f>
        <v>0</v>
      </c>
      <c r="CB119" s="390">
        <f>CB49</f>
        <v>49.182000000000002</v>
      </c>
      <c r="CC119" s="499">
        <f>CC49</f>
        <v>0</v>
      </c>
      <c r="CD119" s="486">
        <f t="shared" si="110"/>
        <v>570.45699999999999</v>
      </c>
      <c r="CE119" s="563">
        <f>CE49</f>
        <v>4.1120000000000001</v>
      </c>
      <c r="CF119" s="563">
        <f>CF49</f>
        <v>0</v>
      </c>
      <c r="CG119" s="563">
        <f>CG49</f>
        <v>59.417000000000002</v>
      </c>
      <c r="CH119" s="564">
        <f>CH49</f>
        <v>506.928</v>
      </c>
      <c r="CI119" s="486">
        <f t="shared" si="111"/>
        <v>1485.8629999999998</v>
      </c>
      <c r="CJ119" s="390">
        <f>CJ49</f>
        <v>9.3659999999999997</v>
      </c>
      <c r="CK119" s="390">
        <f>CK49</f>
        <v>0</v>
      </c>
      <c r="CL119" s="390">
        <f>CL49</f>
        <v>140.95599999999999</v>
      </c>
      <c r="CM119" s="499">
        <f>CM49</f>
        <v>1335.5409999999999</v>
      </c>
      <c r="CN119" s="486">
        <f t="shared" si="112"/>
        <v>2337.7950000000001</v>
      </c>
      <c r="CO119" s="390">
        <f>CO49</f>
        <v>14.833</v>
      </c>
      <c r="CP119" s="390">
        <f>CP49</f>
        <v>0</v>
      </c>
      <c r="CQ119" s="390">
        <f>CQ49</f>
        <v>183.78700000000001</v>
      </c>
      <c r="CR119" s="499">
        <f>CR49</f>
        <v>2139.1750000000002</v>
      </c>
      <c r="CS119" s="486">
        <f t="shared" si="113"/>
        <v>5168.0149999999994</v>
      </c>
      <c r="CT119" s="390">
        <f>CT49</f>
        <v>34.156999999999996</v>
      </c>
      <c r="CU119" s="390">
        <f>CU49</f>
        <v>0</v>
      </c>
      <c r="CV119" s="390">
        <f>CV49</f>
        <v>393.73399999999998</v>
      </c>
      <c r="CW119" s="499">
        <f>CW49</f>
        <v>4740.1239999999998</v>
      </c>
    </row>
    <row r="120" spans="3:101">
      <c r="C120" s="351"/>
      <c r="D120" s="389" t="s">
        <v>393</v>
      </c>
      <c r="E120" s="393" t="s">
        <v>394</v>
      </c>
      <c r="F120" s="362" t="s">
        <v>395</v>
      </c>
      <c r="G120" s="363">
        <f t="shared" si="95"/>
        <v>0</v>
      </c>
      <c r="H120" s="390"/>
      <c r="I120" s="390"/>
      <c r="J120" s="390"/>
      <c r="K120" s="474"/>
      <c r="L120" s="454">
        <f t="shared" si="96"/>
        <v>0</v>
      </c>
      <c r="M120" s="390"/>
      <c r="N120" s="390"/>
      <c r="O120" s="390"/>
      <c r="P120" s="390"/>
      <c r="Q120" s="486">
        <f t="shared" si="97"/>
        <v>0</v>
      </c>
      <c r="R120" s="390"/>
      <c r="S120" s="390"/>
      <c r="T120" s="390"/>
      <c r="U120" s="499"/>
      <c r="V120" s="486">
        <f t="shared" si="98"/>
        <v>0</v>
      </c>
      <c r="W120" s="390"/>
      <c r="X120" s="390"/>
      <c r="Y120" s="390"/>
      <c r="Z120" s="499"/>
      <c r="AA120" s="486">
        <f t="shared" si="99"/>
        <v>0</v>
      </c>
      <c r="AB120" s="390"/>
      <c r="AC120" s="390"/>
      <c r="AD120" s="390"/>
      <c r="AE120" s="499"/>
      <c r="AF120" s="486">
        <f t="shared" si="100"/>
        <v>0</v>
      </c>
      <c r="AG120" s="390"/>
      <c r="AH120" s="390"/>
      <c r="AI120" s="390"/>
      <c r="AJ120" s="499"/>
      <c r="AK120" s="486">
        <f t="shared" si="101"/>
        <v>0</v>
      </c>
      <c r="AL120" s="390"/>
      <c r="AM120" s="390"/>
      <c r="AN120" s="390"/>
      <c r="AO120" s="499"/>
      <c r="AP120" s="486">
        <f t="shared" si="102"/>
        <v>0</v>
      </c>
      <c r="AQ120" s="390"/>
      <c r="AR120" s="390"/>
      <c r="AS120" s="390"/>
      <c r="AT120" s="499"/>
      <c r="AU120" s="486">
        <f t="shared" si="103"/>
        <v>0</v>
      </c>
      <c r="AV120" s="390"/>
      <c r="AW120" s="390"/>
      <c r="AX120" s="390"/>
      <c r="AY120" s="499"/>
      <c r="AZ120" s="486">
        <f t="shared" si="104"/>
        <v>0</v>
      </c>
      <c r="BA120" s="390"/>
      <c r="BB120" s="390"/>
      <c r="BC120" s="390"/>
      <c r="BD120" s="499"/>
      <c r="BE120" s="486">
        <f t="shared" si="105"/>
        <v>0</v>
      </c>
      <c r="BF120" s="390"/>
      <c r="BG120" s="390"/>
      <c r="BH120" s="390"/>
      <c r="BI120" s="499"/>
      <c r="BJ120" s="486">
        <f t="shared" si="106"/>
        <v>0</v>
      </c>
      <c r="BK120" s="390"/>
      <c r="BL120" s="390"/>
      <c r="BM120" s="390"/>
      <c r="BN120" s="499"/>
      <c r="BO120" s="486">
        <f t="shared" si="107"/>
        <v>0</v>
      </c>
      <c r="BP120" s="390"/>
      <c r="BQ120" s="390"/>
      <c r="BR120" s="390"/>
      <c r="BS120" s="499"/>
      <c r="BT120" s="486">
        <f t="shared" si="108"/>
        <v>0</v>
      </c>
      <c r="BU120" s="390"/>
      <c r="BV120" s="390"/>
      <c r="BW120" s="390"/>
      <c r="BX120" s="499"/>
      <c r="BY120" s="486">
        <f t="shared" si="109"/>
        <v>0</v>
      </c>
      <c r="BZ120" s="390"/>
      <c r="CA120" s="390"/>
      <c r="CB120" s="390"/>
      <c r="CC120" s="499"/>
      <c r="CD120" s="486">
        <f t="shared" si="110"/>
        <v>0</v>
      </c>
      <c r="CE120" s="390"/>
      <c r="CF120" s="390"/>
      <c r="CG120" s="390"/>
      <c r="CH120" s="499"/>
      <c r="CI120" s="486">
        <f t="shared" si="111"/>
        <v>0</v>
      </c>
      <c r="CJ120" s="390"/>
      <c r="CK120" s="390"/>
      <c r="CL120" s="390"/>
      <c r="CM120" s="499"/>
      <c r="CN120" s="486">
        <f t="shared" si="112"/>
        <v>0</v>
      </c>
      <c r="CO120" s="390"/>
      <c r="CP120" s="390"/>
      <c r="CQ120" s="390"/>
      <c r="CR120" s="499"/>
      <c r="CS120" s="486">
        <f t="shared" si="113"/>
        <v>0</v>
      </c>
      <c r="CT120" s="390"/>
      <c r="CU120" s="390"/>
      <c r="CV120" s="390"/>
      <c r="CW120" s="499"/>
    </row>
    <row r="121" spans="3:101" ht="33.75">
      <c r="C121" s="351"/>
      <c r="D121" s="389" t="s">
        <v>396</v>
      </c>
      <c r="E121" s="385" t="s">
        <v>397</v>
      </c>
      <c r="F121" s="362" t="s">
        <v>398</v>
      </c>
      <c r="G121" s="363">
        <f t="shared" si="95"/>
        <v>0</v>
      </c>
      <c r="H121" s="392">
        <f>H122+H123</f>
        <v>0</v>
      </c>
      <c r="I121" s="392">
        <f>I122+I123</f>
        <v>0</v>
      </c>
      <c r="J121" s="392">
        <f>J122+J123</f>
        <v>0</v>
      </c>
      <c r="K121" s="476">
        <f>K122+K123</f>
        <v>0</v>
      </c>
      <c r="L121" s="454">
        <f t="shared" si="96"/>
        <v>0</v>
      </c>
      <c r="M121" s="392">
        <f>M122+M123</f>
        <v>0</v>
      </c>
      <c r="N121" s="392">
        <f>N122+N123</f>
        <v>0</v>
      </c>
      <c r="O121" s="392">
        <f>O122+O123</f>
        <v>0</v>
      </c>
      <c r="P121" s="392">
        <f>P122+P123</f>
        <v>0</v>
      </c>
      <c r="Q121" s="486">
        <f t="shared" si="97"/>
        <v>0</v>
      </c>
      <c r="R121" s="392">
        <f>R122+R123</f>
        <v>0</v>
      </c>
      <c r="S121" s="392">
        <f>S122+S123</f>
        <v>0</v>
      </c>
      <c r="T121" s="392">
        <f>T122+T123</f>
        <v>0</v>
      </c>
      <c r="U121" s="501">
        <f>U122+U123</f>
        <v>0</v>
      </c>
      <c r="V121" s="486">
        <f t="shared" si="98"/>
        <v>0</v>
      </c>
      <c r="W121" s="392">
        <f>W122+W123</f>
        <v>0</v>
      </c>
      <c r="X121" s="392">
        <f>X122+X123</f>
        <v>0</v>
      </c>
      <c r="Y121" s="392">
        <f>Y122+Y123</f>
        <v>0</v>
      </c>
      <c r="Z121" s="501">
        <f>Z122+Z123</f>
        <v>0</v>
      </c>
      <c r="AA121" s="486">
        <f t="shared" si="99"/>
        <v>0</v>
      </c>
      <c r="AB121" s="392">
        <f>AB122+AB123</f>
        <v>0</v>
      </c>
      <c r="AC121" s="392">
        <f>AC122+AC123</f>
        <v>0</v>
      </c>
      <c r="AD121" s="392">
        <f>AD122+AD123</f>
        <v>0</v>
      </c>
      <c r="AE121" s="501">
        <f>AE122+AE123</f>
        <v>0</v>
      </c>
      <c r="AF121" s="486">
        <f t="shared" si="100"/>
        <v>0</v>
      </c>
      <c r="AG121" s="392">
        <f>AG122+AG123</f>
        <v>0</v>
      </c>
      <c r="AH121" s="392">
        <f>AH122+AH123</f>
        <v>0</v>
      </c>
      <c r="AI121" s="392">
        <f>AI122+AI123</f>
        <v>0</v>
      </c>
      <c r="AJ121" s="501">
        <f>AJ122+AJ123</f>
        <v>0</v>
      </c>
      <c r="AK121" s="486">
        <f t="shared" si="101"/>
        <v>0</v>
      </c>
      <c r="AL121" s="392">
        <f>AL122+AL123</f>
        <v>0</v>
      </c>
      <c r="AM121" s="392">
        <f>AM122+AM123</f>
        <v>0</v>
      </c>
      <c r="AN121" s="392">
        <f>AN122+AN123</f>
        <v>0</v>
      </c>
      <c r="AO121" s="501">
        <f>AO122+AO123</f>
        <v>0</v>
      </c>
      <c r="AP121" s="486">
        <f t="shared" si="102"/>
        <v>0</v>
      </c>
      <c r="AQ121" s="392">
        <f>AQ122+AQ123</f>
        <v>0</v>
      </c>
      <c r="AR121" s="392">
        <f>AR122+AR123</f>
        <v>0</v>
      </c>
      <c r="AS121" s="392">
        <f>AS122+AS123</f>
        <v>0</v>
      </c>
      <c r="AT121" s="501">
        <f>AT122+AT123</f>
        <v>0</v>
      </c>
      <c r="AU121" s="486">
        <f t="shared" si="103"/>
        <v>0</v>
      </c>
      <c r="AV121" s="392">
        <f>AV122+AV123</f>
        <v>0</v>
      </c>
      <c r="AW121" s="392">
        <f>AW122+AW123</f>
        <v>0</v>
      </c>
      <c r="AX121" s="392">
        <f>AX122+AX123</f>
        <v>0</v>
      </c>
      <c r="AY121" s="501">
        <f>AY122+AY123</f>
        <v>0</v>
      </c>
      <c r="AZ121" s="486">
        <f t="shared" si="104"/>
        <v>0</v>
      </c>
      <c r="BA121" s="392">
        <f>BA122+BA123</f>
        <v>0</v>
      </c>
      <c r="BB121" s="392">
        <f>BB122+BB123</f>
        <v>0</v>
      </c>
      <c r="BC121" s="392">
        <f>BC122+BC123</f>
        <v>0</v>
      </c>
      <c r="BD121" s="501">
        <f>BD122+BD123</f>
        <v>0</v>
      </c>
      <c r="BE121" s="486">
        <f t="shared" si="105"/>
        <v>0</v>
      </c>
      <c r="BF121" s="392">
        <f>BF122+BF123</f>
        <v>0</v>
      </c>
      <c r="BG121" s="392">
        <f>BG122+BG123</f>
        <v>0</v>
      </c>
      <c r="BH121" s="392">
        <f>BH122+BH123</f>
        <v>0</v>
      </c>
      <c r="BI121" s="501">
        <f>BI122+BI123</f>
        <v>0</v>
      </c>
      <c r="BJ121" s="486">
        <f t="shared" si="106"/>
        <v>0</v>
      </c>
      <c r="BK121" s="392">
        <f>BK122+BK123</f>
        <v>0</v>
      </c>
      <c r="BL121" s="392">
        <f>BL122+BL123</f>
        <v>0</v>
      </c>
      <c r="BM121" s="392">
        <f>BM122+BM123</f>
        <v>0</v>
      </c>
      <c r="BN121" s="501">
        <f>BN122+BN123</f>
        <v>0</v>
      </c>
      <c r="BO121" s="486">
        <f t="shared" si="107"/>
        <v>0</v>
      </c>
      <c r="BP121" s="392">
        <f>BP122+BP123</f>
        <v>0</v>
      </c>
      <c r="BQ121" s="392">
        <f>BQ122+BQ123</f>
        <v>0</v>
      </c>
      <c r="BR121" s="392">
        <f>BR122+BR123</f>
        <v>0</v>
      </c>
      <c r="BS121" s="501">
        <f>BS122+BS123</f>
        <v>0</v>
      </c>
      <c r="BT121" s="486">
        <f t="shared" si="108"/>
        <v>0</v>
      </c>
      <c r="BU121" s="392">
        <f>BU122+BU123</f>
        <v>0</v>
      </c>
      <c r="BV121" s="392">
        <f>BV122+BV123</f>
        <v>0</v>
      </c>
      <c r="BW121" s="392">
        <f>BW122+BW123</f>
        <v>0</v>
      </c>
      <c r="BX121" s="501">
        <f>BX122+BX123</f>
        <v>0</v>
      </c>
      <c r="BY121" s="486">
        <f t="shared" si="109"/>
        <v>0</v>
      </c>
      <c r="BZ121" s="392">
        <f>BZ122+BZ123</f>
        <v>0</v>
      </c>
      <c r="CA121" s="392">
        <f>CA122+CA123</f>
        <v>0</v>
      </c>
      <c r="CB121" s="392">
        <f>CB122+CB123</f>
        <v>0</v>
      </c>
      <c r="CC121" s="501">
        <f>CC122+CC123</f>
        <v>0</v>
      </c>
      <c r="CD121" s="486">
        <f t="shared" si="110"/>
        <v>0</v>
      </c>
      <c r="CE121" s="392">
        <f>CE122+CE123</f>
        <v>0</v>
      </c>
      <c r="CF121" s="392">
        <f>CF122+CF123</f>
        <v>0</v>
      </c>
      <c r="CG121" s="392">
        <f>CG122+CG123</f>
        <v>0</v>
      </c>
      <c r="CH121" s="501">
        <f>CH122+CH123</f>
        <v>0</v>
      </c>
      <c r="CI121" s="486">
        <f t="shared" si="111"/>
        <v>0</v>
      </c>
      <c r="CJ121" s="392">
        <f>CJ122+CJ123</f>
        <v>0</v>
      </c>
      <c r="CK121" s="392">
        <f>CK122+CK123</f>
        <v>0</v>
      </c>
      <c r="CL121" s="392">
        <f>CL122+CL123</f>
        <v>0</v>
      </c>
      <c r="CM121" s="501">
        <f>CM122+CM123</f>
        <v>0</v>
      </c>
      <c r="CN121" s="486">
        <f t="shared" si="112"/>
        <v>0</v>
      </c>
      <c r="CO121" s="392">
        <f>CO122+CO123</f>
        <v>0</v>
      </c>
      <c r="CP121" s="392">
        <f>CP122+CP123</f>
        <v>0</v>
      </c>
      <c r="CQ121" s="392">
        <f>CQ122+CQ123</f>
        <v>0</v>
      </c>
      <c r="CR121" s="501">
        <f>CR122+CR123</f>
        <v>0</v>
      </c>
      <c r="CS121" s="486">
        <f t="shared" si="113"/>
        <v>0</v>
      </c>
      <c r="CT121" s="392">
        <f>CT122+CT123</f>
        <v>0</v>
      </c>
      <c r="CU121" s="392">
        <f>CU122+CU123</f>
        <v>0</v>
      </c>
      <c r="CV121" s="392">
        <f>CV122+CV123</f>
        <v>0</v>
      </c>
      <c r="CW121" s="501">
        <f>CW122+CW123</f>
        <v>0</v>
      </c>
    </row>
    <row r="122" spans="3:101">
      <c r="C122" s="351"/>
      <c r="D122" s="389" t="s">
        <v>399</v>
      </c>
      <c r="E122" s="393" t="s">
        <v>391</v>
      </c>
      <c r="F122" s="362" t="s">
        <v>400</v>
      </c>
      <c r="G122" s="363">
        <f t="shared" si="95"/>
        <v>0</v>
      </c>
      <c r="H122" s="390"/>
      <c r="I122" s="390"/>
      <c r="J122" s="390"/>
      <c r="K122" s="474"/>
      <c r="L122" s="454">
        <f t="shared" si="96"/>
        <v>0</v>
      </c>
      <c r="M122" s="390"/>
      <c r="N122" s="390"/>
      <c r="O122" s="390"/>
      <c r="P122" s="390"/>
      <c r="Q122" s="486">
        <f t="shared" si="97"/>
        <v>0</v>
      </c>
      <c r="R122" s="390"/>
      <c r="S122" s="390"/>
      <c r="T122" s="390"/>
      <c r="U122" s="499"/>
      <c r="V122" s="486">
        <f t="shared" si="98"/>
        <v>0</v>
      </c>
      <c r="W122" s="390"/>
      <c r="X122" s="390"/>
      <c r="Y122" s="390"/>
      <c r="Z122" s="499"/>
      <c r="AA122" s="486">
        <f t="shared" si="99"/>
        <v>0</v>
      </c>
      <c r="AB122" s="390"/>
      <c r="AC122" s="390"/>
      <c r="AD122" s="390"/>
      <c r="AE122" s="499"/>
      <c r="AF122" s="486">
        <f t="shared" si="100"/>
        <v>0</v>
      </c>
      <c r="AG122" s="390"/>
      <c r="AH122" s="390"/>
      <c r="AI122" s="390"/>
      <c r="AJ122" s="499"/>
      <c r="AK122" s="486">
        <f t="shared" si="101"/>
        <v>0</v>
      </c>
      <c r="AL122" s="390"/>
      <c r="AM122" s="390"/>
      <c r="AN122" s="390"/>
      <c r="AO122" s="499"/>
      <c r="AP122" s="486">
        <f t="shared" si="102"/>
        <v>0</v>
      </c>
      <c r="AQ122" s="390"/>
      <c r="AR122" s="390"/>
      <c r="AS122" s="390"/>
      <c r="AT122" s="499"/>
      <c r="AU122" s="486">
        <f t="shared" si="103"/>
        <v>0</v>
      </c>
      <c r="AV122" s="390"/>
      <c r="AW122" s="390"/>
      <c r="AX122" s="390"/>
      <c r="AY122" s="499"/>
      <c r="AZ122" s="486">
        <f t="shared" si="104"/>
        <v>0</v>
      </c>
      <c r="BA122" s="390"/>
      <c r="BB122" s="390"/>
      <c r="BC122" s="390"/>
      <c r="BD122" s="499"/>
      <c r="BE122" s="486">
        <f t="shared" si="105"/>
        <v>0</v>
      </c>
      <c r="BF122" s="390"/>
      <c r="BG122" s="390"/>
      <c r="BH122" s="390"/>
      <c r="BI122" s="499"/>
      <c r="BJ122" s="486">
        <f t="shared" si="106"/>
        <v>0</v>
      </c>
      <c r="BK122" s="390"/>
      <c r="BL122" s="390"/>
      <c r="BM122" s="390"/>
      <c r="BN122" s="499"/>
      <c r="BO122" s="486">
        <f t="shared" si="107"/>
        <v>0</v>
      </c>
      <c r="BP122" s="390"/>
      <c r="BQ122" s="390"/>
      <c r="BR122" s="390"/>
      <c r="BS122" s="499"/>
      <c r="BT122" s="486">
        <f t="shared" si="108"/>
        <v>0</v>
      </c>
      <c r="BU122" s="390"/>
      <c r="BV122" s="390"/>
      <c r="BW122" s="390"/>
      <c r="BX122" s="499"/>
      <c r="BY122" s="486">
        <f t="shared" si="109"/>
        <v>0</v>
      </c>
      <c r="BZ122" s="390"/>
      <c r="CA122" s="390"/>
      <c r="CB122" s="390"/>
      <c r="CC122" s="499"/>
      <c r="CD122" s="486">
        <f t="shared" si="110"/>
        <v>0</v>
      </c>
      <c r="CE122" s="390"/>
      <c r="CF122" s="390"/>
      <c r="CG122" s="390"/>
      <c r="CH122" s="499"/>
      <c r="CI122" s="486">
        <f t="shared" si="111"/>
        <v>0</v>
      </c>
      <c r="CJ122" s="390"/>
      <c r="CK122" s="390"/>
      <c r="CL122" s="390"/>
      <c r="CM122" s="499"/>
      <c r="CN122" s="486">
        <f t="shared" si="112"/>
        <v>0</v>
      </c>
      <c r="CO122" s="390"/>
      <c r="CP122" s="390"/>
      <c r="CQ122" s="390"/>
      <c r="CR122" s="499"/>
      <c r="CS122" s="486">
        <f t="shared" si="113"/>
        <v>0</v>
      </c>
      <c r="CT122" s="390"/>
      <c r="CU122" s="390"/>
      <c r="CV122" s="390"/>
      <c r="CW122" s="499"/>
    </row>
    <row r="123" spans="3:101">
      <c r="C123" s="351"/>
      <c r="D123" s="389" t="s">
        <v>401</v>
      </c>
      <c r="E123" s="393" t="s">
        <v>394</v>
      </c>
      <c r="F123" s="362" t="s">
        <v>402</v>
      </c>
      <c r="G123" s="363">
        <f t="shared" si="95"/>
        <v>0</v>
      </c>
      <c r="H123" s="390"/>
      <c r="I123" s="390"/>
      <c r="J123" s="390"/>
      <c r="K123" s="474"/>
      <c r="L123" s="454">
        <f t="shared" si="96"/>
        <v>0</v>
      </c>
      <c r="M123" s="390"/>
      <c r="N123" s="390"/>
      <c r="O123" s="390"/>
      <c r="P123" s="390"/>
      <c r="Q123" s="486">
        <f t="shared" si="97"/>
        <v>0</v>
      </c>
      <c r="R123" s="390"/>
      <c r="S123" s="390"/>
      <c r="T123" s="390"/>
      <c r="U123" s="499"/>
      <c r="V123" s="486">
        <f t="shared" si="98"/>
        <v>0</v>
      </c>
      <c r="W123" s="390"/>
      <c r="X123" s="390"/>
      <c r="Y123" s="390"/>
      <c r="Z123" s="499"/>
      <c r="AA123" s="486">
        <f t="shared" si="99"/>
        <v>0</v>
      </c>
      <c r="AB123" s="390"/>
      <c r="AC123" s="390"/>
      <c r="AD123" s="390"/>
      <c r="AE123" s="499"/>
      <c r="AF123" s="486">
        <f t="shared" si="100"/>
        <v>0</v>
      </c>
      <c r="AG123" s="390"/>
      <c r="AH123" s="390"/>
      <c r="AI123" s="390"/>
      <c r="AJ123" s="499"/>
      <c r="AK123" s="486">
        <f t="shared" si="101"/>
        <v>0</v>
      </c>
      <c r="AL123" s="390"/>
      <c r="AM123" s="390"/>
      <c r="AN123" s="390"/>
      <c r="AO123" s="499"/>
      <c r="AP123" s="486">
        <f t="shared" si="102"/>
        <v>0</v>
      </c>
      <c r="AQ123" s="390"/>
      <c r="AR123" s="390"/>
      <c r="AS123" s="390"/>
      <c r="AT123" s="499"/>
      <c r="AU123" s="486">
        <f t="shared" si="103"/>
        <v>0</v>
      </c>
      <c r="AV123" s="390"/>
      <c r="AW123" s="390"/>
      <c r="AX123" s="390"/>
      <c r="AY123" s="499"/>
      <c r="AZ123" s="486">
        <f t="shared" si="104"/>
        <v>0</v>
      </c>
      <c r="BA123" s="390"/>
      <c r="BB123" s="390"/>
      <c r="BC123" s="390"/>
      <c r="BD123" s="499"/>
      <c r="BE123" s="486">
        <f t="shared" si="105"/>
        <v>0</v>
      </c>
      <c r="BF123" s="390"/>
      <c r="BG123" s="390"/>
      <c r="BH123" s="390"/>
      <c r="BI123" s="499"/>
      <c r="BJ123" s="486">
        <f t="shared" si="106"/>
        <v>0</v>
      </c>
      <c r="BK123" s="390"/>
      <c r="BL123" s="390"/>
      <c r="BM123" s="390"/>
      <c r="BN123" s="499"/>
      <c r="BO123" s="486">
        <f t="shared" si="107"/>
        <v>0</v>
      </c>
      <c r="BP123" s="390"/>
      <c r="BQ123" s="390"/>
      <c r="BR123" s="390"/>
      <c r="BS123" s="499"/>
      <c r="BT123" s="486">
        <f t="shared" si="108"/>
        <v>0</v>
      </c>
      <c r="BU123" s="390"/>
      <c r="BV123" s="390"/>
      <c r="BW123" s="390"/>
      <c r="BX123" s="499"/>
      <c r="BY123" s="486">
        <f t="shared" si="109"/>
        <v>0</v>
      </c>
      <c r="BZ123" s="390"/>
      <c r="CA123" s="390"/>
      <c r="CB123" s="390"/>
      <c r="CC123" s="499"/>
      <c r="CD123" s="486">
        <f t="shared" si="110"/>
        <v>0</v>
      </c>
      <c r="CE123" s="390"/>
      <c r="CF123" s="390"/>
      <c r="CG123" s="390"/>
      <c r="CH123" s="499"/>
      <c r="CI123" s="486">
        <f t="shared" si="111"/>
        <v>0</v>
      </c>
      <c r="CJ123" s="390"/>
      <c r="CK123" s="390"/>
      <c r="CL123" s="390"/>
      <c r="CM123" s="499"/>
      <c r="CN123" s="486">
        <f t="shared" si="112"/>
        <v>0</v>
      </c>
      <c r="CO123" s="390"/>
      <c r="CP123" s="390"/>
      <c r="CQ123" s="390"/>
      <c r="CR123" s="499"/>
      <c r="CS123" s="486">
        <f t="shared" si="113"/>
        <v>0</v>
      </c>
      <c r="CT123" s="390"/>
      <c r="CU123" s="390"/>
      <c r="CV123" s="390"/>
      <c r="CW123" s="499"/>
    </row>
    <row r="124" spans="3:101" ht="22.5">
      <c r="C124" s="351"/>
      <c r="D124" s="389" t="s">
        <v>403</v>
      </c>
      <c r="E124" s="385" t="s">
        <v>404</v>
      </c>
      <c r="F124" s="362" t="s">
        <v>405</v>
      </c>
      <c r="G124" s="363">
        <f t="shared" si="95"/>
        <v>0</v>
      </c>
      <c r="H124" s="392">
        <f>H125+H126</f>
        <v>0</v>
      </c>
      <c r="I124" s="392">
        <f>I125+I126</f>
        <v>0</v>
      </c>
      <c r="J124" s="392">
        <f>J125+J126</f>
        <v>0</v>
      </c>
      <c r="K124" s="476">
        <f>K125+K126</f>
        <v>0</v>
      </c>
      <c r="L124" s="454">
        <f t="shared" si="96"/>
        <v>0</v>
      </c>
      <c r="M124" s="392">
        <f>M125+M126</f>
        <v>0</v>
      </c>
      <c r="N124" s="392">
        <f>N125+N126</f>
        <v>0</v>
      </c>
      <c r="O124" s="392">
        <f>O125+O126</f>
        <v>0</v>
      </c>
      <c r="P124" s="392">
        <f>P125+P126</f>
        <v>0</v>
      </c>
      <c r="Q124" s="486">
        <f t="shared" si="97"/>
        <v>0</v>
      </c>
      <c r="R124" s="392">
        <f>R125+R126</f>
        <v>0</v>
      </c>
      <c r="S124" s="392">
        <f>S125+S126</f>
        <v>0</v>
      </c>
      <c r="T124" s="392">
        <f>T125+T126</f>
        <v>0</v>
      </c>
      <c r="U124" s="501">
        <f>U125+U126</f>
        <v>0</v>
      </c>
      <c r="V124" s="486">
        <f t="shared" si="98"/>
        <v>0</v>
      </c>
      <c r="W124" s="392">
        <f>W125+W126</f>
        <v>0</v>
      </c>
      <c r="X124" s="392">
        <f>X125+X126</f>
        <v>0</v>
      </c>
      <c r="Y124" s="392">
        <f>Y125+Y126</f>
        <v>0</v>
      </c>
      <c r="Z124" s="501">
        <f>Z125+Z126</f>
        <v>0</v>
      </c>
      <c r="AA124" s="486">
        <f t="shared" si="99"/>
        <v>0</v>
      </c>
      <c r="AB124" s="392">
        <f>AB125+AB126</f>
        <v>0</v>
      </c>
      <c r="AC124" s="392">
        <f>AC125+AC126</f>
        <v>0</v>
      </c>
      <c r="AD124" s="392">
        <f>AD125+AD126</f>
        <v>0</v>
      </c>
      <c r="AE124" s="501">
        <f>AE125+AE126</f>
        <v>0</v>
      </c>
      <c r="AF124" s="486">
        <f t="shared" si="100"/>
        <v>0</v>
      </c>
      <c r="AG124" s="392">
        <f>AG125+AG126</f>
        <v>0</v>
      </c>
      <c r="AH124" s="392">
        <f>AH125+AH126</f>
        <v>0</v>
      </c>
      <c r="AI124" s="392">
        <f>AI125+AI126</f>
        <v>0</v>
      </c>
      <c r="AJ124" s="501">
        <f>AJ125+AJ126</f>
        <v>0</v>
      </c>
      <c r="AK124" s="486">
        <f t="shared" si="101"/>
        <v>0</v>
      </c>
      <c r="AL124" s="392">
        <f>AL125+AL126</f>
        <v>0</v>
      </c>
      <c r="AM124" s="392">
        <f>AM125+AM126</f>
        <v>0</v>
      </c>
      <c r="AN124" s="392">
        <f>AN125+AN126</f>
        <v>0</v>
      </c>
      <c r="AO124" s="501">
        <f>AO125+AO126</f>
        <v>0</v>
      </c>
      <c r="AP124" s="486">
        <f t="shared" si="102"/>
        <v>0</v>
      </c>
      <c r="AQ124" s="392">
        <f>AQ125+AQ126</f>
        <v>0</v>
      </c>
      <c r="AR124" s="392">
        <f>AR125+AR126</f>
        <v>0</v>
      </c>
      <c r="AS124" s="392">
        <f>AS125+AS126</f>
        <v>0</v>
      </c>
      <c r="AT124" s="501">
        <f>AT125+AT126</f>
        <v>0</v>
      </c>
      <c r="AU124" s="486">
        <f t="shared" si="103"/>
        <v>0</v>
      </c>
      <c r="AV124" s="392">
        <f>AV125+AV126</f>
        <v>0</v>
      </c>
      <c r="AW124" s="392">
        <f>AW125+AW126</f>
        <v>0</v>
      </c>
      <c r="AX124" s="392">
        <f>AX125+AX126</f>
        <v>0</v>
      </c>
      <c r="AY124" s="501">
        <f>AY125+AY126</f>
        <v>0</v>
      </c>
      <c r="AZ124" s="486">
        <f t="shared" si="104"/>
        <v>0</v>
      </c>
      <c r="BA124" s="392">
        <f>BA125+BA126</f>
        <v>0</v>
      </c>
      <c r="BB124" s="392">
        <f>BB125+BB126</f>
        <v>0</v>
      </c>
      <c r="BC124" s="392">
        <f>BC125+BC126</f>
        <v>0</v>
      </c>
      <c r="BD124" s="501">
        <f>BD125+BD126</f>
        <v>0</v>
      </c>
      <c r="BE124" s="486">
        <f t="shared" si="105"/>
        <v>0</v>
      </c>
      <c r="BF124" s="392">
        <f>BF125+BF126</f>
        <v>0</v>
      </c>
      <c r="BG124" s="392">
        <f>BG125+BG126</f>
        <v>0</v>
      </c>
      <c r="BH124" s="392">
        <f>BH125+BH126</f>
        <v>0</v>
      </c>
      <c r="BI124" s="501">
        <f>BI125+BI126</f>
        <v>0</v>
      </c>
      <c r="BJ124" s="486">
        <f t="shared" si="106"/>
        <v>0</v>
      </c>
      <c r="BK124" s="392">
        <f>BK125+BK126</f>
        <v>0</v>
      </c>
      <c r="BL124" s="392">
        <f>BL125+BL126</f>
        <v>0</v>
      </c>
      <c r="BM124" s="392">
        <f>BM125+BM126</f>
        <v>0</v>
      </c>
      <c r="BN124" s="501">
        <f>BN125+BN126</f>
        <v>0</v>
      </c>
      <c r="BO124" s="486">
        <f t="shared" si="107"/>
        <v>0</v>
      </c>
      <c r="BP124" s="392">
        <f>BP125+BP126</f>
        <v>0</v>
      </c>
      <c r="BQ124" s="392">
        <f>BQ125+BQ126</f>
        <v>0</v>
      </c>
      <c r="BR124" s="392">
        <f>BR125+BR126</f>
        <v>0</v>
      </c>
      <c r="BS124" s="501">
        <f>BS125+BS126</f>
        <v>0</v>
      </c>
      <c r="BT124" s="486">
        <f t="shared" si="108"/>
        <v>0</v>
      </c>
      <c r="BU124" s="392">
        <f>BU125+BU126</f>
        <v>0</v>
      </c>
      <c r="BV124" s="392">
        <f>BV125+BV126</f>
        <v>0</v>
      </c>
      <c r="BW124" s="392">
        <f>BW125+BW126</f>
        <v>0</v>
      </c>
      <c r="BX124" s="501">
        <f>BX125+BX126</f>
        <v>0</v>
      </c>
      <c r="BY124" s="486">
        <f t="shared" si="109"/>
        <v>0</v>
      </c>
      <c r="BZ124" s="392">
        <f>BZ125+BZ126</f>
        <v>0</v>
      </c>
      <c r="CA124" s="392">
        <f>CA125+CA126</f>
        <v>0</v>
      </c>
      <c r="CB124" s="392">
        <f>CB125+CB126</f>
        <v>0</v>
      </c>
      <c r="CC124" s="501">
        <f>CC125+CC126</f>
        <v>0</v>
      </c>
      <c r="CD124" s="486">
        <f t="shared" si="110"/>
        <v>0</v>
      </c>
      <c r="CE124" s="392">
        <f>CE125+CE126</f>
        <v>0</v>
      </c>
      <c r="CF124" s="392">
        <f>CF125+CF126</f>
        <v>0</v>
      </c>
      <c r="CG124" s="392">
        <f>CG125+CG126</f>
        <v>0</v>
      </c>
      <c r="CH124" s="501">
        <f>CH125+CH126</f>
        <v>0</v>
      </c>
      <c r="CI124" s="486">
        <f t="shared" si="111"/>
        <v>0</v>
      </c>
      <c r="CJ124" s="392">
        <f>CJ125+CJ126</f>
        <v>0</v>
      </c>
      <c r="CK124" s="392">
        <f>CK125+CK126</f>
        <v>0</v>
      </c>
      <c r="CL124" s="392">
        <f>CL125+CL126</f>
        <v>0</v>
      </c>
      <c r="CM124" s="501">
        <f>CM125+CM126</f>
        <v>0</v>
      </c>
      <c r="CN124" s="486">
        <f t="shared" si="112"/>
        <v>0</v>
      </c>
      <c r="CO124" s="392">
        <f>CO125+CO126</f>
        <v>0</v>
      </c>
      <c r="CP124" s="392">
        <f>CP125+CP126</f>
        <v>0</v>
      </c>
      <c r="CQ124" s="392">
        <f>CQ125+CQ126</f>
        <v>0</v>
      </c>
      <c r="CR124" s="501">
        <f>CR125+CR126</f>
        <v>0</v>
      </c>
      <c r="CS124" s="486">
        <f t="shared" si="113"/>
        <v>0</v>
      </c>
      <c r="CT124" s="392">
        <f>CT125+CT126</f>
        <v>0</v>
      </c>
      <c r="CU124" s="392">
        <f>CU125+CU126</f>
        <v>0</v>
      </c>
      <c r="CV124" s="392">
        <f>CV125+CV126</f>
        <v>0</v>
      </c>
      <c r="CW124" s="501">
        <f>CW125+CW126</f>
        <v>0</v>
      </c>
    </row>
    <row r="125" spans="3:101">
      <c r="C125" s="351"/>
      <c r="D125" s="389" t="s">
        <v>406</v>
      </c>
      <c r="E125" s="393" t="s">
        <v>391</v>
      </c>
      <c r="F125" s="362" t="s">
        <v>407</v>
      </c>
      <c r="G125" s="363">
        <f t="shared" si="95"/>
        <v>0</v>
      </c>
      <c r="H125" s="390"/>
      <c r="I125" s="390"/>
      <c r="J125" s="390"/>
      <c r="K125" s="474"/>
      <c r="L125" s="454">
        <f t="shared" si="96"/>
        <v>0</v>
      </c>
      <c r="M125" s="390"/>
      <c r="N125" s="390"/>
      <c r="O125" s="390"/>
      <c r="P125" s="390"/>
      <c r="Q125" s="486">
        <f t="shared" si="97"/>
        <v>0</v>
      </c>
      <c r="R125" s="390"/>
      <c r="S125" s="390"/>
      <c r="T125" s="390"/>
      <c r="U125" s="499"/>
      <c r="V125" s="486">
        <f t="shared" si="98"/>
        <v>0</v>
      </c>
      <c r="W125" s="390"/>
      <c r="X125" s="390"/>
      <c r="Y125" s="390"/>
      <c r="Z125" s="499"/>
      <c r="AA125" s="486">
        <f t="shared" si="99"/>
        <v>0</v>
      </c>
      <c r="AB125" s="390"/>
      <c r="AC125" s="390"/>
      <c r="AD125" s="390"/>
      <c r="AE125" s="499"/>
      <c r="AF125" s="486">
        <f t="shared" si="100"/>
        <v>0</v>
      </c>
      <c r="AG125" s="390"/>
      <c r="AH125" s="390"/>
      <c r="AI125" s="390"/>
      <c r="AJ125" s="499"/>
      <c r="AK125" s="486">
        <f t="shared" si="101"/>
        <v>0</v>
      </c>
      <c r="AL125" s="390"/>
      <c r="AM125" s="390"/>
      <c r="AN125" s="390"/>
      <c r="AO125" s="499"/>
      <c r="AP125" s="486">
        <f t="shared" si="102"/>
        <v>0</v>
      </c>
      <c r="AQ125" s="390"/>
      <c r="AR125" s="390"/>
      <c r="AS125" s="390"/>
      <c r="AT125" s="499"/>
      <c r="AU125" s="486">
        <f t="shared" si="103"/>
        <v>0</v>
      </c>
      <c r="AV125" s="390"/>
      <c r="AW125" s="390"/>
      <c r="AX125" s="390"/>
      <c r="AY125" s="499"/>
      <c r="AZ125" s="486">
        <f t="shared" si="104"/>
        <v>0</v>
      </c>
      <c r="BA125" s="390"/>
      <c r="BB125" s="390"/>
      <c r="BC125" s="390"/>
      <c r="BD125" s="499"/>
      <c r="BE125" s="486">
        <f t="shared" si="105"/>
        <v>0</v>
      </c>
      <c r="BF125" s="390"/>
      <c r="BG125" s="390"/>
      <c r="BH125" s="390"/>
      <c r="BI125" s="499"/>
      <c r="BJ125" s="486">
        <f t="shared" si="106"/>
        <v>0</v>
      </c>
      <c r="BK125" s="390"/>
      <c r="BL125" s="390"/>
      <c r="BM125" s="390"/>
      <c r="BN125" s="499"/>
      <c r="BO125" s="486">
        <f t="shared" si="107"/>
        <v>0</v>
      </c>
      <c r="BP125" s="390"/>
      <c r="BQ125" s="390"/>
      <c r="BR125" s="390"/>
      <c r="BS125" s="499"/>
      <c r="BT125" s="486">
        <f t="shared" si="108"/>
        <v>0</v>
      </c>
      <c r="BU125" s="390"/>
      <c r="BV125" s="390"/>
      <c r="BW125" s="390"/>
      <c r="BX125" s="499"/>
      <c r="BY125" s="486">
        <f t="shared" si="109"/>
        <v>0</v>
      </c>
      <c r="BZ125" s="390"/>
      <c r="CA125" s="390"/>
      <c r="CB125" s="390"/>
      <c r="CC125" s="499"/>
      <c r="CD125" s="486">
        <f t="shared" si="110"/>
        <v>0</v>
      </c>
      <c r="CE125" s="390"/>
      <c r="CF125" s="390"/>
      <c r="CG125" s="390"/>
      <c r="CH125" s="499"/>
      <c r="CI125" s="486">
        <f t="shared" si="111"/>
        <v>0</v>
      </c>
      <c r="CJ125" s="390"/>
      <c r="CK125" s="390"/>
      <c r="CL125" s="390"/>
      <c r="CM125" s="499"/>
      <c r="CN125" s="486">
        <f t="shared" si="112"/>
        <v>0</v>
      </c>
      <c r="CO125" s="390"/>
      <c r="CP125" s="390"/>
      <c r="CQ125" s="390"/>
      <c r="CR125" s="499"/>
      <c r="CS125" s="486">
        <f t="shared" si="113"/>
        <v>0</v>
      </c>
      <c r="CT125" s="390"/>
      <c r="CU125" s="390"/>
      <c r="CV125" s="390"/>
      <c r="CW125" s="499"/>
    </row>
    <row r="126" spans="3:101">
      <c r="C126" s="351"/>
      <c r="D126" s="389" t="s">
        <v>408</v>
      </c>
      <c r="E126" s="393" t="s">
        <v>394</v>
      </c>
      <c r="F126" s="362" t="s">
        <v>409</v>
      </c>
      <c r="G126" s="363">
        <f t="shared" si="95"/>
        <v>0</v>
      </c>
      <c r="H126" s="390"/>
      <c r="I126" s="390"/>
      <c r="J126" s="390"/>
      <c r="K126" s="474"/>
      <c r="L126" s="454">
        <f t="shared" si="96"/>
        <v>0</v>
      </c>
      <c r="M126" s="390"/>
      <c r="N126" s="390"/>
      <c r="O126" s="390"/>
      <c r="P126" s="390"/>
      <c r="Q126" s="486">
        <f t="shared" si="97"/>
        <v>0</v>
      </c>
      <c r="R126" s="390"/>
      <c r="S126" s="390"/>
      <c r="T126" s="390"/>
      <c r="U126" s="499"/>
      <c r="V126" s="486">
        <f t="shared" si="98"/>
        <v>0</v>
      </c>
      <c r="W126" s="390"/>
      <c r="X126" s="390"/>
      <c r="Y126" s="390"/>
      <c r="Z126" s="499"/>
      <c r="AA126" s="486">
        <f t="shared" si="99"/>
        <v>0</v>
      </c>
      <c r="AB126" s="390"/>
      <c r="AC126" s="390"/>
      <c r="AD126" s="390"/>
      <c r="AE126" s="499"/>
      <c r="AF126" s="486">
        <f t="shared" si="100"/>
        <v>0</v>
      </c>
      <c r="AG126" s="390"/>
      <c r="AH126" s="390"/>
      <c r="AI126" s="390"/>
      <c r="AJ126" s="499"/>
      <c r="AK126" s="486">
        <f t="shared" si="101"/>
        <v>0</v>
      </c>
      <c r="AL126" s="390"/>
      <c r="AM126" s="390"/>
      <c r="AN126" s="390"/>
      <c r="AO126" s="499"/>
      <c r="AP126" s="486">
        <f t="shared" si="102"/>
        <v>0</v>
      </c>
      <c r="AQ126" s="390"/>
      <c r="AR126" s="390"/>
      <c r="AS126" s="390"/>
      <c r="AT126" s="499"/>
      <c r="AU126" s="486">
        <f t="shared" si="103"/>
        <v>0</v>
      </c>
      <c r="AV126" s="390"/>
      <c r="AW126" s="390"/>
      <c r="AX126" s="390"/>
      <c r="AY126" s="499"/>
      <c r="AZ126" s="486">
        <f t="shared" si="104"/>
        <v>0</v>
      </c>
      <c r="BA126" s="390"/>
      <c r="BB126" s="390"/>
      <c r="BC126" s="390"/>
      <c r="BD126" s="499"/>
      <c r="BE126" s="486">
        <f t="shared" si="105"/>
        <v>0</v>
      </c>
      <c r="BF126" s="390"/>
      <c r="BG126" s="390"/>
      <c r="BH126" s="390"/>
      <c r="BI126" s="499"/>
      <c r="BJ126" s="486">
        <f t="shared" si="106"/>
        <v>0</v>
      </c>
      <c r="BK126" s="390"/>
      <c r="BL126" s="390"/>
      <c r="BM126" s="390"/>
      <c r="BN126" s="499"/>
      <c r="BO126" s="486">
        <f t="shared" si="107"/>
        <v>0</v>
      </c>
      <c r="BP126" s="390"/>
      <c r="BQ126" s="390"/>
      <c r="BR126" s="390"/>
      <c r="BS126" s="499"/>
      <c r="BT126" s="486">
        <f t="shared" si="108"/>
        <v>0</v>
      </c>
      <c r="BU126" s="390"/>
      <c r="BV126" s="390"/>
      <c r="BW126" s="390"/>
      <c r="BX126" s="499"/>
      <c r="BY126" s="486">
        <f t="shared" si="109"/>
        <v>0</v>
      </c>
      <c r="BZ126" s="390"/>
      <c r="CA126" s="390"/>
      <c r="CB126" s="390"/>
      <c r="CC126" s="499"/>
      <c r="CD126" s="486">
        <f t="shared" si="110"/>
        <v>0</v>
      </c>
      <c r="CE126" s="390"/>
      <c r="CF126" s="390"/>
      <c r="CG126" s="390"/>
      <c r="CH126" s="499"/>
      <c r="CI126" s="486">
        <f t="shared" si="111"/>
        <v>0</v>
      </c>
      <c r="CJ126" s="390"/>
      <c r="CK126" s="390"/>
      <c r="CL126" s="390"/>
      <c r="CM126" s="499"/>
      <c r="CN126" s="486">
        <f t="shared" si="112"/>
        <v>0</v>
      </c>
      <c r="CO126" s="390"/>
      <c r="CP126" s="390"/>
      <c r="CQ126" s="390"/>
      <c r="CR126" s="499"/>
      <c r="CS126" s="486">
        <f t="shared" si="113"/>
        <v>0</v>
      </c>
      <c r="CT126" s="390"/>
      <c r="CU126" s="390"/>
      <c r="CV126" s="390"/>
      <c r="CW126" s="499"/>
    </row>
    <row r="127" spans="3:101">
      <c r="C127" s="351"/>
      <c r="D127" s="389" t="s">
        <v>410</v>
      </c>
      <c r="E127" s="385" t="s">
        <v>411</v>
      </c>
      <c r="F127" s="362" t="s">
        <v>412</v>
      </c>
      <c r="G127" s="363">
        <f t="shared" si="95"/>
        <v>0</v>
      </c>
      <c r="H127" s="390"/>
      <c r="I127" s="390"/>
      <c r="J127" s="390"/>
      <c r="K127" s="474"/>
      <c r="L127" s="454">
        <f t="shared" si="96"/>
        <v>0</v>
      </c>
      <c r="M127" s="390"/>
      <c r="N127" s="390"/>
      <c r="O127" s="390"/>
      <c r="P127" s="390"/>
      <c r="Q127" s="486">
        <f t="shared" si="97"/>
        <v>0</v>
      </c>
      <c r="R127" s="390"/>
      <c r="S127" s="390"/>
      <c r="T127" s="390"/>
      <c r="U127" s="499"/>
      <c r="V127" s="486">
        <f t="shared" si="98"/>
        <v>0</v>
      </c>
      <c r="W127" s="390"/>
      <c r="X127" s="390"/>
      <c r="Y127" s="390"/>
      <c r="Z127" s="499"/>
      <c r="AA127" s="486">
        <f t="shared" si="99"/>
        <v>0</v>
      </c>
      <c r="AB127" s="390"/>
      <c r="AC127" s="390"/>
      <c r="AD127" s="390"/>
      <c r="AE127" s="499"/>
      <c r="AF127" s="486">
        <f t="shared" si="100"/>
        <v>0</v>
      </c>
      <c r="AG127" s="390"/>
      <c r="AH127" s="390"/>
      <c r="AI127" s="390"/>
      <c r="AJ127" s="533"/>
      <c r="AK127" s="486">
        <f t="shared" si="101"/>
        <v>0</v>
      </c>
      <c r="AL127" s="390"/>
      <c r="AM127" s="390"/>
      <c r="AN127" s="390"/>
      <c r="AO127" s="533"/>
      <c r="AP127" s="486">
        <f t="shared" si="102"/>
        <v>0</v>
      </c>
      <c r="AQ127" s="390"/>
      <c r="AR127" s="390"/>
      <c r="AS127" s="390"/>
      <c r="AT127" s="533"/>
      <c r="AU127" s="486">
        <f t="shared" si="103"/>
        <v>0</v>
      </c>
      <c r="AV127" s="390"/>
      <c r="AW127" s="390"/>
      <c r="AX127" s="390"/>
      <c r="AY127" s="533"/>
      <c r="AZ127" s="486">
        <f t="shared" si="104"/>
        <v>0</v>
      </c>
      <c r="BA127" s="390"/>
      <c r="BB127" s="390"/>
      <c r="BC127" s="390"/>
      <c r="BD127" s="533"/>
      <c r="BE127" s="486">
        <f t="shared" si="105"/>
        <v>0</v>
      </c>
      <c r="BF127" s="390"/>
      <c r="BG127" s="390"/>
      <c r="BH127" s="390"/>
      <c r="BI127" s="533"/>
      <c r="BJ127" s="486">
        <f t="shared" si="106"/>
        <v>0</v>
      </c>
      <c r="BK127" s="390"/>
      <c r="BL127" s="390"/>
      <c r="BM127" s="390"/>
      <c r="BN127" s="533"/>
      <c r="BO127" s="486">
        <f t="shared" si="107"/>
        <v>0</v>
      </c>
      <c r="BP127" s="390"/>
      <c r="BQ127" s="390"/>
      <c r="BR127" s="390"/>
      <c r="BS127" s="533"/>
      <c r="BT127" s="486">
        <f t="shared" si="108"/>
        <v>0</v>
      </c>
      <c r="BU127" s="390"/>
      <c r="BV127" s="390"/>
      <c r="BW127" s="390"/>
      <c r="BX127" s="533"/>
      <c r="BY127" s="486">
        <f t="shared" si="109"/>
        <v>0</v>
      </c>
      <c r="BZ127" s="390"/>
      <c r="CA127" s="390"/>
      <c r="CB127" s="390"/>
      <c r="CC127" s="533"/>
      <c r="CD127" s="486">
        <f t="shared" si="110"/>
        <v>0</v>
      </c>
      <c r="CE127" s="390"/>
      <c r="CF127" s="390"/>
      <c r="CG127" s="390"/>
      <c r="CH127" s="533"/>
      <c r="CI127" s="486">
        <f t="shared" si="111"/>
        <v>0</v>
      </c>
      <c r="CJ127" s="390"/>
      <c r="CK127" s="390"/>
      <c r="CL127" s="390"/>
      <c r="CM127" s="533"/>
      <c r="CN127" s="486">
        <f t="shared" si="112"/>
        <v>0</v>
      </c>
      <c r="CO127" s="390"/>
      <c r="CP127" s="390"/>
      <c r="CQ127" s="390"/>
      <c r="CR127" s="533"/>
      <c r="CS127" s="486">
        <f t="shared" si="113"/>
        <v>0</v>
      </c>
      <c r="CT127" s="390"/>
      <c r="CU127" s="390"/>
      <c r="CV127" s="390"/>
      <c r="CW127" s="533"/>
    </row>
    <row r="128" spans="3:101">
      <c r="C128" s="351"/>
      <c r="D128" s="389" t="s">
        <v>413</v>
      </c>
      <c r="E128" s="385" t="s">
        <v>414</v>
      </c>
      <c r="F128" s="362" t="s">
        <v>415</v>
      </c>
      <c r="G128" s="363">
        <f t="shared" si="95"/>
        <v>0</v>
      </c>
      <c r="H128" s="390"/>
      <c r="I128" s="390"/>
      <c r="J128" s="390"/>
      <c r="K128" s="474"/>
      <c r="L128" s="454">
        <f t="shared" si="96"/>
        <v>0</v>
      </c>
      <c r="M128" s="390"/>
      <c r="N128" s="390"/>
      <c r="O128" s="390"/>
      <c r="P128" s="390"/>
      <c r="Q128" s="486">
        <f t="shared" si="97"/>
        <v>0</v>
      </c>
      <c r="R128" s="390"/>
      <c r="S128" s="390"/>
      <c r="T128" s="390"/>
      <c r="U128" s="499"/>
      <c r="V128" s="486">
        <f t="shared" si="98"/>
        <v>0</v>
      </c>
      <c r="W128" s="390"/>
      <c r="X128" s="390"/>
      <c r="Y128" s="390"/>
      <c r="Z128" s="499"/>
      <c r="AA128" s="486">
        <f t="shared" si="99"/>
        <v>0</v>
      </c>
      <c r="AB128" s="390"/>
      <c r="AC128" s="390"/>
      <c r="AD128" s="390"/>
      <c r="AE128" s="499"/>
      <c r="AF128" s="486">
        <f t="shared" si="100"/>
        <v>0</v>
      </c>
      <c r="AG128" s="390"/>
      <c r="AH128" s="390"/>
      <c r="AI128" s="390"/>
      <c r="AJ128" s="499"/>
      <c r="AK128" s="486">
        <f t="shared" si="101"/>
        <v>0</v>
      </c>
      <c r="AL128" s="390"/>
      <c r="AM128" s="390"/>
      <c r="AN128" s="390"/>
      <c r="AO128" s="499"/>
      <c r="AP128" s="486">
        <f t="shared" si="102"/>
        <v>0</v>
      </c>
      <c r="AQ128" s="390"/>
      <c r="AR128" s="390"/>
      <c r="AS128" s="390"/>
      <c r="AT128" s="499"/>
      <c r="AU128" s="486">
        <f t="shared" si="103"/>
        <v>0</v>
      </c>
      <c r="AV128" s="390"/>
      <c r="AW128" s="390"/>
      <c r="AX128" s="390"/>
      <c r="AY128" s="499"/>
      <c r="AZ128" s="486">
        <f t="shared" si="104"/>
        <v>0</v>
      </c>
      <c r="BA128" s="390"/>
      <c r="BB128" s="390"/>
      <c r="BC128" s="390"/>
      <c r="BD128" s="499"/>
      <c r="BE128" s="486">
        <f t="shared" si="105"/>
        <v>0</v>
      </c>
      <c r="BF128" s="390"/>
      <c r="BG128" s="390"/>
      <c r="BH128" s="390"/>
      <c r="BI128" s="499"/>
      <c r="BJ128" s="486">
        <f t="shared" si="106"/>
        <v>0</v>
      </c>
      <c r="BK128" s="390"/>
      <c r="BL128" s="390"/>
      <c r="BM128" s="390"/>
      <c r="BN128" s="499"/>
      <c r="BO128" s="486">
        <f t="shared" si="107"/>
        <v>0</v>
      </c>
      <c r="BP128" s="390"/>
      <c r="BQ128" s="390"/>
      <c r="BR128" s="390"/>
      <c r="BS128" s="499"/>
      <c r="BT128" s="486">
        <f t="shared" si="108"/>
        <v>0</v>
      </c>
      <c r="BU128" s="390"/>
      <c r="BV128" s="390"/>
      <c r="BW128" s="390"/>
      <c r="BX128" s="499"/>
      <c r="BY128" s="486">
        <f t="shared" si="109"/>
        <v>0</v>
      </c>
      <c r="BZ128" s="390"/>
      <c r="CA128" s="390"/>
      <c r="CB128" s="390"/>
      <c r="CC128" s="499"/>
      <c r="CD128" s="486">
        <f t="shared" si="110"/>
        <v>0</v>
      </c>
      <c r="CE128" s="390"/>
      <c r="CF128" s="390"/>
      <c r="CG128" s="390"/>
      <c r="CH128" s="499"/>
      <c r="CI128" s="486">
        <f t="shared" si="111"/>
        <v>0</v>
      </c>
      <c r="CJ128" s="390"/>
      <c r="CK128" s="390"/>
      <c r="CL128" s="390"/>
      <c r="CM128" s="499"/>
      <c r="CN128" s="486">
        <f t="shared" si="112"/>
        <v>0</v>
      </c>
      <c r="CO128" s="390"/>
      <c r="CP128" s="390"/>
      <c r="CQ128" s="390"/>
      <c r="CR128" s="499"/>
      <c r="CS128" s="486">
        <f t="shared" si="113"/>
        <v>0</v>
      </c>
      <c r="CT128" s="390"/>
      <c r="CU128" s="390"/>
      <c r="CV128" s="390"/>
      <c r="CW128" s="499"/>
    </row>
    <row r="129" spans="3:101" ht="33.75">
      <c r="C129" s="351"/>
      <c r="D129" s="389" t="s">
        <v>416</v>
      </c>
      <c r="E129" s="385" t="s">
        <v>417</v>
      </c>
      <c r="F129" s="362" t="s">
        <v>418</v>
      </c>
      <c r="G129" s="363">
        <f t="shared" si="95"/>
        <v>0</v>
      </c>
      <c r="H129" s="390"/>
      <c r="I129" s="390"/>
      <c r="J129" s="390"/>
      <c r="K129" s="474"/>
      <c r="L129" s="454">
        <f t="shared" si="96"/>
        <v>0</v>
      </c>
      <c r="M129" s="390"/>
      <c r="N129" s="390"/>
      <c r="O129" s="390"/>
      <c r="P129" s="390"/>
      <c r="Q129" s="486">
        <f t="shared" si="97"/>
        <v>0</v>
      </c>
      <c r="R129" s="390"/>
      <c r="S129" s="390"/>
      <c r="T129" s="390"/>
      <c r="U129" s="499"/>
      <c r="V129" s="486">
        <f t="shared" si="98"/>
        <v>0</v>
      </c>
      <c r="W129" s="390"/>
      <c r="X129" s="390"/>
      <c r="Y129" s="390"/>
      <c r="Z129" s="499"/>
      <c r="AA129" s="486">
        <f t="shared" si="99"/>
        <v>0</v>
      </c>
      <c r="AB129" s="390"/>
      <c r="AC129" s="390"/>
      <c r="AD129" s="390"/>
      <c r="AE129" s="499"/>
      <c r="AF129" s="486">
        <f t="shared" si="100"/>
        <v>0</v>
      </c>
      <c r="AG129" s="390"/>
      <c r="AH129" s="390"/>
      <c r="AI129" s="390"/>
      <c r="AJ129" s="499"/>
      <c r="AK129" s="486">
        <f t="shared" si="101"/>
        <v>0</v>
      </c>
      <c r="AL129" s="390"/>
      <c r="AM129" s="390"/>
      <c r="AN129" s="390"/>
      <c r="AO129" s="499"/>
      <c r="AP129" s="486">
        <f t="shared" si="102"/>
        <v>0</v>
      </c>
      <c r="AQ129" s="390"/>
      <c r="AR129" s="390"/>
      <c r="AS129" s="390"/>
      <c r="AT129" s="499"/>
      <c r="AU129" s="486">
        <f t="shared" si="103"/>
        <v>0</v>
      </c>
      <c r="AV129" s="390"/>
      <c r="AW129" s="390"/>
      <c r="AX129" s="390"/>
      <c r="AY129" s="499"/>
      <c r="AZ129" s="486">
        <f t="shared" si="104"/>
        <v>0</v>
      </c>
      <c r="BA129" s="390"/>
      <c r="BB129" s="390"/>
      <c r="BC129" s="390"/>
      <c r="BD129" s="499"/>
      <c r="BE129" s="486">
        <f t="shared" si="105"/>
        <v>0</v>
      </c>
      <c r="BF129" s="390"/>
      <c r="BG129" s="390"/>
      <c r="BH129" s="390"/>
      <c r="BI129" s="499"/>
      <c r="BJ129" s="486">
        <f t="shared" si="106"/>
        <v>0</v>
      </c>
      <c r="BK129" s="390"/>
      <c r="BL129" s="390"/>
      <c r="BM129" s="390"/>
      <c r="BN129" s="499"/>
      <c r="BO129" s="486">
        <f t="shared" si="107"/>
        <v>0</v>
      </c>
      <c r="BP129" s="390"/>
      <c r="BQ129" s="390"/>
      <c r="BR129" s="390"/>
      <c r="BS129" s="499"/>
      <c r="BT129" s="486">
        <f t="shared" si="108"/>
        <v>0</v>
      </c>
      <c r="BU129" s="390"/>
      <c r="BV129" s="390"/>
      <c r="BW129" s="390"/>
      <c r="BX129" s="499"/>
      <c r="BY129" s="486">
        <f t="shared" si="109"/>
        <v>0</v>
      </c>
      <c r="BZ129" s="390"/>
      <c r="CA129" s="390"/>
      <c r="CB129" s="390"/>
      <c r="CC129" s="499"/>
      <c r="CD129" s="486">
        <f t="shared" si="110"/>
        <v>0</v>
      </c>
      <c r="CE129" s="390"/>
      <c r="CF129" s="390"/>
      <c r="CG129" s="390"/>
      <c r="CH129" s="499"/>
      <c r="CI129" s="486">
        <f t="shared" si="111"/>
        <v>0</v>
      </c>
      <c r="CJ129" s="390"/>
      <c r="CK129" s="390"/>
      <c r="CL129" s="390"/>
      <c r="CM129" s="499"/>
      <c r="CN129" s="486">
        <f t="shared" si="112"/>
        <v>0</v>
      </c>
      <c r="CO129" s="390"/>
      <c r="CP129" s="390"/>
      <c r="CQ129" s="390"/>
      <c r="CR129" s="499"/>
      <c r="CS129" s="486">
        <f t="shared" si="113"/>
        <v>0</v>
      </c>
      <c r="CT129" s="390"/>
      <c r="CU129" s="390"/>
      <c r="CV129" s="390"/>
      <c r="CW129" s="499"/>
    </row>
    <row r="130" spans="3:101" ht="22.5">
      <c r="C130" s="351"/>
      <c r="D130" s="389" t="s">
        <v>419</v>
      </c>
      <c r="E130" s="385" t="s">
        <v>420</v>
      </c>
      <c r="F130" s="362" t="s">
        <v>421</v>
      </c>
      <c r="G130" s="363">
        <f t="shared" si="95"/>
        <v>0</v>
      </c>
      <c r="H130" s="390"/>
      <c r="I130" s="390"/>
      <c r="J130" s="390"/>
      <c r="K130" s="474"/>
      <c r="L130" s="454">
        <f t="shared" si="96"/>
        <v>0</v>
      </c>
      <c r="M130" s="390"/>
      <c r="N130" s="390"/>
      <c r="O130" s="390"/>
      <c r="P130" s="390"/>
      <c r="Q130" s="486">
        <f t="shared" si="97"/>
        <v>0</v>
      </c>
      <c r="R130" s="390"/>
      <c r="S130" s="390"/>
      <c r="T130" s="390"/>
      <c r="U130" s="499"/>
      <c r="V130" s="486">
        <f t="shared" si="98"/>
        <v>0</v>
      </c>
      <c r="W130" s="390"/>
      <c r="X130" s="390"/>
      <c r="Y130" s="390"/>
      <c r="Z130" s="499"/>
      <c r="AA130" s="486">
        <f t="shared" si="99"/>
        <v>0</v>
      </c>
      <c r="AB130" s="390"/>
      <c r="AC130" s="390"/>
      <c r="AD130" s="390"/>
      <c r="AE130" s="499"/>
      <c r="AF130" s="486">
        <f t="shared" si="100"/>
        <v>0</v>
      </c>
      <c r="AG130" s="390"/>
      <c r="AH130" s="390"/>
      <c r="AI130" s="390"/>
      <c r="AJ130" s="499"/>
      <c r="AK130" s="486">
        <f t="shared" si="101"/>
        <v>0</v>
      </c>
      <c r="AL130" s="390"/>
      <c r="AM130" s="390"/>
      <c r="AN130" s="390"/>
      <c r="AO130" s="499"/>
      <c r="AP130" s="486">
        <f t="shared" si="102"/>
        <v>0</v>
      </c>
      <c r="AQ130" s="390"/>
      <c r="AR130" s="390"/>
      <c r="AS130" s="390"/>
      <c r="AT130" s="499"/>
      <c r="AU130" s="486">
        <f t="shared" si="103"/>
        <v>0</v>
      </c>
      <c r="AV130" s="390"/>
      <c r="AW130" s="390"/>
      <c r="AX130" s="390"/>
      <c r="AY130" s="499"/>
      <c r="AZ130" s="486">
        <f t="shared" si="104"/>
        <v>0</v>
      </c>
      <c r="BA130" s="390"/>
      <c r="BB130" s="390"/>
      <c r="BC130" s="390"/>
      <c r="BD130" s="499"/>
      <c r="BE130" s="486">
        <f t="shared" si="105"/>
        <v>0</v>
      </c>
      <c r="BF130" s="390"/>
      <c r="BG130" s="390"/>
      <c r="BH130" s="390"/>
      <c r="BI130" s="499"/>
      <c r="BJ130" s="486">
        <f t="shared" si="106"/>
        <v>0</v>
      </c>
      <c r="BK130" s="390"/>
      <c r="BL130" s="390"/>
      <c r="BM130" s="390"/>
      <c r="BN130" s="499"/>
      <c r="BO130" s="486">
        <f t="shared" si="107"/>
        <v>0</v>
      </c>
      <c r="BP130" s="390"/>
      <c r="BQ130" s="390"/>
      <c r="BR130" s="390"/>
      <c r="BS130" s="499"/>
      <c r="BT130" s="486">
        <f t="shared" si="108"/>
        <v>0</v>
      </c>
      <c r="BU130" s="390"/>
      <c r="BV130" s="390"/>
      <c r="BW130" s="390"/>
      <c r="BX130" s="499"/>
      <c r="BY130" s="486">
        <f t="shared" si="109"/>
        <v>0</v>
      </c>
      <c r="BZ130" s="390"/>
      <c r="CA130" s="390"/>
      <c r="CB130" s="390"/>
      <c r="CC130" s="499"/>
      <c r="CD130" s="486">
        <f t="shared" si="110"/>
        <v>0</v>
      </c>
      <c r="CE130" s="390"/>
      <c r="CF130" s="390"/>
      <c r="CG130" s="390"/>
      <c r="CH130" s="499"/>
      <c r="CI130" s="486">
        <f t="shared" si="111"/>
        <v>0</v>
      </c>
      <c r="CJ130" s="390"/>
      <c r="CK130" s="390"/>
      <c r="CL130" s="390"/>
      <c r="CM130" s="499"/>
      <c r="CN130" s="486">
        <f t="shared" si="112"/>
        <v>0</v>
      </c>
      <c r="CO130" s="390"/>
      <c r="CP130" s="390"/>
      <c r="CQ130" s="390"/>
      <c r="CR130" s="499"/>
      <c r="CS130" s="486">
        <f t="shared" si="113"/>
        <v>0</v>
      </c>
      <c r="CT130" s="390"/>
      <c r="CU130" s="390"/>
      <c r="CV130" s="390"/>
      <c r="CW130" s="499"/>
    </row>
    <row r="131" spans="3:101">
      <c r="C131" s="351"/>
      <c r="D131" s="389" t="s">
        <v>422</v>
      </c>
      <c r="E131" s="365" t="s">
        <v>423</v>
      </c>
      <c r="F131" s="362" t="s">
        <v>424</v>
      </c>
      <c r="G131" s="363">
        <f t="shared" si="95"/>
        <v>0</v>
      </c>
      <c r="H131" s="391">
        <f>H134</f>
        <v>0</v>
      </c>
      <c r="I131" s="391">
        <f>I134</f>
        <v>0</v>
      </c>
      <c r="J131" s="391">
        <f>J134</f>
        <v>0</v>
      </c>
      <c r="K131" s="475">
        <f>K134</f>
        <v>0</v>
      </c>
      <c r="L131" s="454">
        <f t="shared" si="96"/>
        <v>0</v>
      </c>
      <c r="M131" s="391">
        <f>M134</f>
        <v>0</v>
      </c>
      <c r="N131" s="391">
        <f>N134</f>
        <v>0</v>
      </c>
      <c r="O131" s="391">
        <f>O134</f>
        <v>0</v>
      </c>
      <c r="P131" s="391">
        <f>P134</f>
        <v>0</v>
      </c>
      <c r="Q131" s="486">
        <f t="shared" si="97"/>
        <v>0</v>
      </c>
      <c r="R131" s="391">
        <f>R134</f>
        <v>0</v>
      </c>
      <c r="S131" s="391">
        <f>S134</f>
        <v>0</v>
      </c>
      <c r="T131" s="391">
        <f>T134</f>
        <v>0</v>
      </c>
      <c r="U131" s="500">
        <f>U134</f>
        <v>0</v>
      </c>
      <c r="V131" s="486">
        <f t="shared" si="98"/>
        <v>0</v>
      </c>
      <c r="W131" s="391">
        <f>W134</f>
        <v>0</v>
      </c>
      <c r="X131" s="391">
        <f>X134</f>
        <v>0</v>
      </c>
      <c r="Y131" s="391">
        <f>Y134</f>
        <v>0</v>
      </c>
      <c r="Z131" s="500">
        <f>Z134</f>
        <v>0</v>
      </c>
      <c r="AA131" s="486">
        <f t="shared" si="99"/>
        <v>0</v>
      </c>
      <c r="AB131" s="391">
        <f>AB134</f>
        <v>0</v>
      </c>
      <c r="AC131" s="391">
        <f>AC134</f>
        <v>0</v>
      </c>
      <c r="AD131" s="391">
        <f>AD134</f>
        <v>0</v>
      </c>
      <c r="AE131" s="500">
        <f>AE134</f>
        <v>0</v>
      </c>
      <c r="AF131" s="486">
        <f t="shared" si="100"/>
        <v>0</v>
      </c>
      <c r="AG131" s="391">
        <f>AG134</f>
        <v>0</v>
      </c>
      <c r="AH131" s="391">
        <f>AH134</f>
        <v>0</v>
      </c>
      <c r="AI131" s="391">
        <f>AI134</f>
        <v>0</v>
      </c>
      <c r="AJ131" s="500">
        <f>AJ134</f>
        <v>0</v>
      </c>
      <c r="AK131" s="486">
        <f t="shared" si="101"/>
        <v>0</v>
      </c>
      <c r="AL131" s="391">
        <f>AL134</f>
        <v>0</v>
      </c>
      <c r="AM131" s="391">
        <f>AM134</f>
        <v>0</v>
      </c>
      <c r="AN131" s="391">
        <f>AN134</f>
        <v>0</v>
      </c>
      <c r="AO131" s="500">
        <f>AO134</f>
        <v>0</v>
      </c>
      <c r="AP131" s="486">
        <f t="shared" si="102"/>
        <v>0</v>
      </c>
      <c r="AQ131" s="391">
        <f>AQ134</f>
        <v>0</v>
      </c>
      <c r="AR131" s="391">
        <f>AR134</f>
        <v>0</v>
      </c>
      <c r="AS131" s="391">
        <f>AS134</f>
        <v>0</v>
      </c>
      <c r="AT131" s="500">
        <f>AT134</f>
        <v>0</v>
      </c>
      <c r="AU131" s="486">
        <f t="shared" si="103"/>
        <v>0</v>
      </c>
      <c r="AV131" s="391">
        <f>AV134</f>
        <v>0</v>
      </c>
      <c r="AW131" s="391">
        <f>AW134</f>
        <v>0</v>
      </c>
      <c r="AX131" s="391">
        <f>AX134</f>
        <v>0</v>
      </c>
      <c r="AY131" s="500">
        <f>AY134</f>
        <v>0</v>
      </c>
      <c r="AZ131" s="486">
        <f t="shared" si="104"/>
        <v>0</v>
      </c>
      <c r="BA131" s="391">
        <f>BA134</f>
        <v>0</v>
      </c>
      <c r="BB131" s="391">
        <f>BB134</f>
        <v>0</v>
      </c>
      <c r="BC131" s="391">
        <f>BC134</f>
        <v>0</v>
      </c>
      <c r="BD131" s="500">
        <f>BD134</f>
        <v>0</v>
      </c>
      <c r="BE131" s="486">
        <f t="shared" si="105"/>
        <v>0</v>
      </c>
      <c r="BF131" s="391">
        <f>BF134</f>
        <v>0</v>
      </c>
      <c r="BG131" s="391">
        <f>BG134</f>
        <v>0</v>
      </c>
      <c r="BH131" s="391">
        <f>BH134</f>
        <v>0</v>
      </c>
      <c r="BI131" s="500">
        <f>BI134</f>
        <v>0</v>
      </c>
      <c r="BJ131" s="486">
        <f t="shared" si="106"/>
        <v>0</v>
      </c>
      <c r="BK131" s="391">
        <f>BK134</f>
        <v>0</v>
      </c>
      <c r="BL131" s="391">
        <f>BL134</f>
        <v>0</v>
      </c>
      <c r="BM131" s="391">
        <f>BM134</f>
        <v>0</v>
      </c>
      <c r="BN131" s="500">
        <f>BN134</f>
        <v>0</v>
      </c>
      <c r="BO131" s="486">
        <f t="shared" si="107"/>
        <v>0</v>
      </c>
      <c r="BP131" s="391">
        <f>BP134</f>
        <v>0</v>
      </c>
      <c r="BQ131" s="391">
        <f>BQ134</f>
        <v>0</v>
      </c>
      <c r="BR131" s="391">
        <f>BR134</f>
        <v>0</v>
      </c>
      <c r="BS131" s="500">
        <f>BS134</f>
        <v>0</v>
      </c>
      <c r="BT131" s="486">
        <f t="shared" si="108"/>
        <v>0</v>
      </c>
      <c r="BU131" s="391">
        <f>BU134</f>
        <v>0</v>
      </c>
      <c r="BV131" s="391">
        <f>BV134</f>
        <v>0</v>
      </c>
      <c r="BW131" s="391">
        <f>BW134</f>
        <v>0</v>
      </c>
      <c r="BX131" s="500">
        <f>BX134</f>
        <v>0</v>
      </c>
      <c r="BY131" s="486">
        <f t="shared" si="109"/>
        <v>0</v>
      </c>
      <c r="BZ131" s="391">
        <f>BZ134</f>
        <v>0</v>
      </c>
      <c r="CA131" s="391">
        <f>CA134</f>
        <v>0</v>
      </c>
      <c r="CB131" s="391">
        <f>CB134</f>
        <v>0</v>
      </c>
      <c r="CC131" s="500">
        <f>CC134</f>
        <v>0</v>
      </c>
      <c r="CD131" s="486">
        <f t="shared" si="110"/>
        <v>0</v>
      </c>
      <c r="CE131" s="391">
        <f>CE134</f>
        <v>0</v>
      </c>
      <c r="CF131" s="391">
        <f>CF134</f>
        <v>0</v>
      </c>
      <c r="CG131" s="391">
        <f>CG134</f>
        <v>0</v>
      </c>
      <c r="CH131" s="500">
        <f>CH134</f>
        <v>0</v>
      </c>
      <c r="CI131" s="486">
        <f t="shared" si="111"/>
        <v>0</v>
      </c>
      <c r="CJ131" s="391">
        <f>CJ134</f>
        <v>0</v>
      </c>
      <c r="CK131" s="391">
        <f>CK134</f>
        <v>0</v>
      </c>
      <c r="CL131" s="391">
        <f>CL134</f>
        <v>0</v>
      </c>
      <c r="CM131" s="500">
        <f>CM134</f>
        <v>0</v>
      </c>
      <c r="CN131" s="486">
        <f t="shared" si="112"/>
        <v>0</v>
      </c>
      <c r="CO131" s="391">
        <f>CO134</f>
        <v>0</v>
      </c>
      <c r="CP131" s="391">
        <f>CP134</f>
        <v>0</v>
      </c>
      <c r="CQ131" s="391">
        <f>CQ134</f>
        <v>0</v>
      </c>
      <c r="CR131" s="500">
        <f>CR134</f>
        <v>0</v>
      </c>
      <c r="CS131" s="486">
        <f t="shared" si="113"/>
        <v>0</v>
      </c>
      <c r="CT131" s="391">
        <f>CT134</f>
        <v>0</v>
      </c>
      <c r="CU131" s="391">
        <f>CU134</f>
        <v>0</v>
      </c>
      <c r="CV131" s="391">
        <f>CV134</f>
        <v>0</v>
      </c>
      <c r="CW131" s="500">
        <f>CW134</f>
        <v>0</v>
      </c>
    </row>
    <row r="132" spans="3:101">
      <c r="C132" s="351"/>
      <c r="D132" s="389" t="s">
        <v>425</v>
      </c>
      <c r="E132" s="384" t="s">
        <v>368</v>
      </c>
      <c r="F132" s="362" t="s">
        <v>426</v>
      </c>
      <c r="G132" s="363">
        <f t="shared" si="95"/>
        <v>0</v>
      </c>
      <c r="H132" s="390"/>
      <c r="I132" s="390"/>
      <c r="J132" s="390"/>
      <c r="K132" s="474"/>
      <c r="L132" s="454">
        <f t="shared" si="96"/>
        <v>0</v>
      </c>
      <c r="M132" s="390"/>
      <c r="N132" s="390"/>
      <c r="O132" s="390"/>
      <c r="P132" s="390"/>
      <c r="Q132" s="486">
        <f t="shared" si="97"/>
        <v>0</v>
      </c>
      <c r="R132" s="390"/>
      <c r="S132" s="390"/>
      <c r="T132" s="390"/>
      <c r="U132" s="499"/>
      <c r="V132" s="486">
        <f t="shared" si="98"/>
        <v>0</v>
      </c>
      <c r="W132" s="390"/>
      <c r="X132" s="390"/>
      <c r="Y132" s="390"/>
      <c r="Z132" s="499"/>
      <c r="AA132" s="486">
        <f t="shared" si="99"/>
        <v>0</v>
      </c>
      <c r="AB132" s="390"/>
      <c r="AC132" s="390"/>
      <c r="AD132" s="390"/>
      <c r="AE132" s="499"/>
      <c r="AF132" s="486">
        <f t="shared" si="100"/>
        <v>0</v>
      </c>
      <c r="AG132" s="390"/>
      <c r="AH132" s="390"/>
      <c r="AI132" s="390"/>
      <c r="AJ132" s="499"/>
      <c r="AK132" s="486">
        <f t="shared" si="101"/>
        <v>0</v>
      </c>
      <c r="AL132" s="390"/>
      <c r="AM132" s="390"/>
      <c r="AN132" s="390"/>
      <c r="AO132" s="499"/>
      <c r="AP132" s="486">
        <f t="shared" si="102"/>
        <v>0</v>
      </c>
      <c r="AQ132" s="390"/>
      <c r="AR132" s="390"/>
      <c r="AS132" s="390"/>
      <c r="AT132" s="499"/>
      <c r="AU132" s="486">
        <f t="shared" si="103"/>
        <v>0</v>
      </c>
      <c r="AV132" s="390"/>
      <c r="AW132" s="390"/>
      <c r="AX132" s="390"/>
      <c r="AY132" s="499"/>
      <c r="AZ132" s="486">
        <f t="shared" si="104"/>
        <v>0</v>
      </c>
      <c r="BA132" s="390"/>
      <c r="BB132" s="390"/>
      <c r="BC132" s="390"/>
      <c r="BD132" s="499"/>
      <c r="BE132" s="486">
        <f t="shared" si="105"/>
        <v>0</v>
      </c>
      <c r="BF132" s="390"/>
      <c r="BG132" s="390"/>
      <c r="BH132" s="390"/>
      <c r="BI132" s="499"/>
      <c r="BJ132" s="486">
        <f t="shared" si="106"/>
        <v>0</v>
      </c>
      <c r="BK132" s="390"/>
      <c r="BL132" s="390"/>
      <c r="BM132" s="390"/>
      <c r="BN132" s="499"/>
      <c r="BO132" s="486">
        <f t="shared" si="107"/>
        <v>0</v>
      </c>
      <c r="BP132" s="390"/>
      <c r="BQ132" s="390"/>
      <c r="BR132" s="390"/>
      <c r="BS132" s="499"/>
      <c r="BT132" s="486">
        <f t="shared" si="108"/>
        <v>0</v>
      </c>
      <c r="BU132" s="390"/>
      <c r="BV132" s="390"/>
      <c r="BW132" s="390"/>
      <c r="BX132" s="499"/>
      <c r="BY132" s="486">
        <f t="shared" si="109"/>
        <v>0</v>
      </c>
      <c r="BZ132" s="390"/>
      <c r="CA132" s="390"/>
      <c r="CB132" s="390"/>
      <c r="CC132" s="499"/>
      <c r="CD132" s="486">
        <f t="shared" si="110"/>
        <v>0</v>
      </c>
      <c r="CE132" s="390"/>
      <c r="CF132" s="390"/>
      <c r="CG132" s="390"/>
      <c r="CH132" s="499"/>
      <c r="CI132" s="486">
        <f t="shared" si="111"/>
        <v>0</v>
      </c>
      <c r="CJ132" s="390"/>
      <c r="CK132" s="390"/>
      <c r="CL132" s="390"/>
      <c r="CM132" s="499"/>
      <c r="CN132" s="486">
        <f t="shared" si="112"/>
        <v>0</v>
      </c>
      <c r="CO132" s="390"/>
      <c r="CP132" s="390"/>
      <c r="CQ132" s="390"/>
      <c r="CR132" s="499"/>
      <c r="CS132" s="486">
        <f t="shared" si="113"/>
        <v>0</v>
      </c>
      <c r="CT132" s="390"/>
      <c r="CU132" s="390"/>
      <c r="CV132" s="390"/>
      <c r="CW132" s="499"/>
    </row>
    <row r="133" spans="3:101">
      <c r="C133" s="351"/>
      <c r="D133" s="389" t="s">
        <v>427</v>
      </c>
      <c r="E133" s="385" t="s">
        <v>428</v>
      </c>
      <c r="F133" s="362" t="s">
        <v>429</v>
      </c>
      <c r="G133" s="363">
        <f t="shared" si="95"/>
        <v>0</v>
      </c>
      <c r="H133" s="390"/>
      <c r="I133" s="390"/>
      <c r="J133" s="390"/>
      <c r="K133" s="474"/>
      <c r="L133" s="454">
        <f t="shared" si="96"/>
        <v>0</v>
      </c>
      <c r="M133" s="390"/>
      <c r="N133" s="390"/>
      <c r="O133" s="390"/>
      <c r="P133" s="390"/>
      <c r="Q133" s="486">
        <f t="shared" si="97"/>
        <v>0</v>
      </c>
      <c r="R133" s="390"/>
      <c r="S133" s="390"/>
      <c r="T133" s="390"/>
      <c r="U133" s="499"/>
      <c r="V133" s="486">
        <f t="shared" si="98"/>
        <v>0</v>
      </c>
      <c r="W133" s="390"/>
      <c r="X133" s="390"/>
      <c r="Y133" s="390"/>
      <c r="Z133" s="499"/>
      <c r="AA133" s="486">
        <f t="shared" si="99"/>
        <v>0</v>
      </c>
      <c r="AB133" s="390"/>
      <c r="AC133" s="390"/>
      <c r="AD133" s="390"/>
      <c r="AE133" s="499"/>
      <c r="AF133" s="486">
        <f t="shared" si="100"/>
        <v>0</v>
      </c>
      <c r="AG133" s="390"/>
      <c r="AH133" s="390"/>
      <c r="AI133" s="390"/>
      <c r="AJ133" s="499"/>
      <c r="AK133" s="486">
        <f t="shared" si="101"/>
        <v>0</v>
      </c>
      <c r="AL133" s="390"/>
      <c r="AM133" s="390"/>
      <c r="AN133" s="390"/>
      <c r="AO133" s="499"/>
      <c r="AP133" s="486">
        <f t="shared" si="102"/>
        <v>0</v>
      </c>
      <c r="AQ133" s="390"/>
      <c r="AR133" s="390"/>
      <c r="AS133" s="390"/>
      <c r="AT133" s="499"/>
      <c r="AU133" s="486">
        <f t="shared" si="103"/>
        <v>0</v>
      </c>
      <c r="AV133" s="390"/>
      <c r="AW133" s="390"/>
      <c r="AX133" s="390"/>
      <c r="AY133" s="499"/>
      <c r="AZ133" s="486">
        <f t="shared" si="104"/>
        <v>0</v>
      </c>
      <c r="BA133" s="390"/>
      <c r="BB133" s="390"/>
      <c r="BC133" s="390"/>
      <c r="BD133" s="499"/>
      <c r="BE133" s="486">
        <f t="shared" si="105"/>
        <v>0</v>
      </c>
      <c r="BF133" s="390"/>
      <c r="BG133" s="390"/>
      <c r="BH133" s="390"/>
      <c r="BI133" s="499"/>
      <c r="BJ133" s="486">
        <f t="shared" si="106"/>
        <v>0</v>
      </c>
      <c r="BK133" s="390"/>
      <c r="BL133" s="390"/>
      <c r="BM133" s="390"/>
      <c r="BN133" s="499"/>
      <c r="BO133" s="486">
        <f t="shared" si="107"/>
        <v>0</v>
      </c>
      <c r="BP133" s="390"/>
      <c r="BQ133" s="390"/>
      <c r="BR133" s="390"/>
      <c r="BS133" s="499"/>
      <c r="BT133" s="486">
        <f t="shared" si="108"/>
        <v>0</v>
      </c>
      <c r="BU133" s="390"/>
      <c r="BV133" s="390"/>
      <c r="BW133" s="390"/>
      <c r="BX133" s="499"/>
      <c r="BY133" s="486">
        <f t="shared" si="109"/>
        <v>0</v>
      </c>
      <c r="BZ133" s="390"/>
      <c r="CA133" s="390"/>
      <c r="CB133" s="390"/>
      <c r="CC133" s="499"/>
      <c r="CD133" s="486">
        <f t="shared" si="110"/>
        <v>0</v>
      </c>
      <c r="CE133" s="390"/>
      <c r="CF133" s="390"/>
      <c r="CG133" s="390"/>
      <c r="CH133" s="499"/>
      <c r="CI133" s="486">
        <f t="shared" si="111"/>
        <v>0</v>
      </c>
      <c r="CJ133" s="390"/>
      <c r="CK133" s="390"/>
      <c r="CL133" s="390"/>
      <c r="CM133" s="499"/>
      <c r="CN133" s="486">
        <f t="shared" si="112"/>
        <v>0</v>
      </c>
      <c r="CO133" s="390"/>
      <c r="CP133" s="390"/>
      <c r="CQ133" s="390"/>
      <c r="CR133" s="499"/>
      <c r="CS133" s="486">
        <f t="shared" si="113"/>
        <v>0</v>
      </c>
      <c r="CT133" s="390"/>
      <c r="CU133" s="390"/>
      <c r="CV133" s="390"/>
      <c r="CW133" s="499"/>
    </row>
    <row r="134" spans="3:101">
      <c r="C134" s="351"/>
      <c r="D134" s="389" t="s">
        <v>430</v>
      </c>
      <c r="E134" s="384" t="s">
        <v>374</v>
      </c>
      <c r="F134" s="362" t="s">
        <v>431</v>
      </c>
      <c r="G134" s="363">
        <f t="shared" si="95"/>
        <v>0</v>
      </c>
      <c r="H134" s="390"/>
      <c r="I134" s="390"/>
      <c r="J134" s="390"/>
      <c r="K134" s="474"/>
      <c r="L134" s="454">
        <f t="shared" si="96"/>
        <v>0</v>
      </c>
      <c r="M134" s="390"/>
      <c r="N134" s="390"/>
      <c r="O134" s="390"/>
      <c r="P134" s="390"/>
      <c r="Q134" s="486">
        <f t="shared" si="97"/>
        <v>0</v>
      </c>
      <c r="R134" s="390"/>
      <c r="S134" s="390"/>
      <c r="T134" s="390"/>
      <c r="U134" s="499"/>
      <c r="V134" s="486">
        <f t="shared" si="98"/>
        <v>0</v>
      </c>
      <c r="W134" s="390"/>
      <c r="X134" s="390"/>
      <c r="Y134" s="390"/>
      <c r="Z134" s="499"/>
      <c r="AA134" s="486">
        <f t="shared" si="99"/>
        <v>0</v>
      </c>
      <c r="AB134" s="390"/>
      <c r="AC134" s="390"/>
      <c r="AD134" s="390"/>
      <c r="AE134" s="499"/>
      <c r="AF134" s="486">
        <f t="shared" si="100"/>
        <v>0</v>
      </c>
      <c r="AG134" s="390"/>
      <c r="AH134" s="390"/>
      <c r="AI134" s="390"/>
      <c r="AJ134" s="499"/>
      <c r="AK134" s="486">
        <f t="shared" si="101"/>
        <v>0</v>
      </c>
      <c r="AL134" s="390"/>
      <c r="AM134" s="390"/>
      <c r="AN134" s="390"/>
      <c r="AO134" s="499"/>
      <c r="AP134" s="486">
        <f t="shared" si="102"/>
        <v>0</v>
      </c>
      <c r="AQ134" s="390"/>
      <c r="AR134" s="390"/>
      <c r="AS134" s="390"/>
      <c r="AT134" s="499"/>
      <c r="AU134" s="486">
        <f t="shared" si="103"/>
        <v>0</v>
      </c>
      <c r="AV134" s="390"/>
      <c r="AW134" s="390"/>
      <c r="AX134" s="390"/>
      <c r="AY134" s="499"/>
      <c r="AZ134" s="486">
        <f t="shared" si="104"/>
        <v>0</v>
      </c>
      <c r="BA134" s="390"/>
      <c r="BB134" s="390"/>
      <c r="BC134" s="390"/>
      <c r="BD134" s="499"/>
      <c r="BE134" s="486">
        <f t="shared" si="105"/>
        <v>0</v>
      </c>
      <c r="BF134" s="390"/>
      <c r="BG134" s="390"/>
      <c r="BH134" s="390"/>
      <c r="BI134" s="499"/>
      <c r="BJ134" s="486">
        <f t="shared" si="106"/>
        <v>0</v>
      </c>
      <c r="BK134" s="390"/>
      <c r="BL134" s="390"/>
      <c r="BM134" s="390"/>
      <c r="BN134" s="499"/>
      <c r="BO134" s="486">
        <f t="shared" si="107"/>
        <v>0</v>
      </c>
      <c r="BP134" s="390"/>
      <c r="BQ134" s="390"/>
      <c r="BR134" s="390"/>
      <c r="BS134" s="499"/>
      <c r="BT134" s="486">
        <f t="shared" si="108"/>
        <v>0</v>
      </c>
      <c r="BU134" s="390"/>
      <c r="BV134" s="390"/>
      <c r="BW134" s="390"/>
      <c r="BX134" s="499"/>
      <c r="BY134" s="486">
        <f t="shared" si="109"/>
        <v>0</v>
      </c>
      <c r="BZ134" s="390"/>
      <c r="CA134" s="390"/>
      <c r="CB134" s="390"/>
      <c r="CC134" s="499"/>
      <c r="CD134" s="486">
        <f t="shared" si="110"/>
        <v>0</v>
      </c>
      <c r="CE134" s="390"/>
      <c r="CF134" s="390"/>
      <c r="CG134" s="390"/>
      <c r="CH134" s="499"/>
      <c r="CI134" s="486">
        <f t="shared" si="111"/>
        <v>0</v>
      </c>
      <c r="CJ134" s="390"/>
      <c r="CK134" s="390"/>
      <c r="CL134" s="390"/>
      <c r="CM134" s="499"/>
      <c r="CN134" s="486">
        <f t="shared" si="112"/>
        <v>0</v>
      </c>
      <c r="CO134" s="390"/>
      <c r="CP134" s="390"/>
      <c r="CQ134" s="390"/>
      <c r="CR134" s="499"/>
      <c r="CS134" s="486">
        <f t="shared" si="113"/>
        <v>0</v>
      </c>
      <c r="CT134" s="390"/>
      <c r="CU134" s="390"/>
      <c r="CV134" s="390"/>
      <c r="CW134" s="499"/>
    </row>
    <row r="135" spans="3:101">
      <c r="C135" s="351"/>
      <c r="D135" s="389" t="s">
        <v>144</v>
      </c>
      <c r="E135" s="382" t="s">
        <v>432</v>
      </c>
      <c r="F135" s="362" t="s">
        <v>433</v>
      </c>
      <c r="G135" s="363">
        <f t="shared" si="95"/>
        <v>0</v>
      </c>
      <c r="H135" s="391">
        <f>SUM(H136:H137)</f>
        <v>0</v>
      </c>
      <c r="I135" s="391">
        <f>SUM(I136:I137)</f>
        <v>0</v>
      </c>
      <c r="J135" s="391">
        <f>SUM(J136:J137)</f>
        <v>0</v>
      </c>
      <c r="K135" s="475">
        <f>SUM(K136:K137)</f>
        <v>0</v>
      </c>
      <c r="L135" s="454">
        <f t="shared" si="96"/>
        <v>0</v>
      </c>
      <c r="M135" s="391">
        <f>SUM(M136:M137)</f>
        <v>0</v>
      </c>
      <c r="N135" s="391">
        <f>SUM(N136:N137)</f>
        <v>0</v>
      </c>
      <c r="O135" s="391">
        <f>SUM(O136:O137)</f>
        <v>0</v>
      </c>
      <c r="P135" s="391">
        <f>SUM(P136:P137)</f>
        <v>0</v>
      </c>
      <c r="Q135" s="486">
        <f t="shared" si="97"/>
        <v>0</v>
      </c>
      <c r="R135" s="391">
        <f>SUM(R136:R137)</f>
        <v>0</v>
      </c>
      <c r="S135" s="391">
        <f>SUM(S136:S137)</f>
        <v>0</v>
      </c>
      <c r="T135" s="391">
        <f>SUM(T136:T137)</f>
        <v>0</v>
      </c>
      <c r="U135" s="500">
        <f>SUM(U136:U137)</f>
        <v>0</v>
      </c>
      <c r="V135" s="486">
        <f t="shared" si="98"/>
        <v>0</v>
      </c>
      <c r="W135" s="391">
        <f>SUM(W136:W137)</f>
        <v>0</v>
      </c>
      <c r="X135" s="391">
        <f>SUM(X136:X137)</f>
        <v>0</v>
      </c>
      <c r="Y135" s="391">
        <f>SUM(Y136:Y137)</f>
        <v>0</v>
      </c>
      <c r="Z135" s="500">
        <f>SUM(Z136:Z137)</f>
        <v>0</v>
      </c>
      <c r="AA135" s="486">
        <f t="shared" si="99"/>
        <v>0</v>
      </c>
      <c r="AB135" s="391">
        <f>SUM(AB136:AB137)</f>
        <v>0</v>
      </c>
      <c r="AC135" s="391">
        <f>SUM(AC136:AC137)</f>
        <v>0</v>
      </c>
      <c r="AD135" s="391">
        <f>SUM(AD136:AD137)</f>
        <v>0</v>
      </c>
      <c r="AE135" s="500">
        <f>SUM(AE136:AE137)</f>
        <v>0</v>
      </c>
      <c r="AF135" s="486">
        <f t="shared" si="100"/>
        <v>0</v>
      </c>
      <c r="AG135" s="391">
        <f>SUM(AG136:AG137)</f>
        <v>0</v>
      </c>
      <c r="AH135" s="391">
        <f>SUM(AH136:AH137)</f>
        <v>0</v>
      </c>
      <c r="AI135" s="391">
        <f>SUM(AI136:AI137)</f>
        <v>0</v>
      </c>
      <c r="AJ135" s="500">
        <f>SUM(AJ136:AJ137)</f>
        <v>0</v>
      </c>
      <c r="AK135" s="486">
        <f t="shared" si="101"/>
        <v>0</v>
      </c>
      <c r="AL135" s="391">
        <f>SUM(AL136:AL137)</f>
        <v>0</v>
      </c>
      <c r="AM135" s="391">
        <f>SUM(AM136:AM137)</f>
        <v>0</v>
      </c>
      <c r="AN135" s="391">
        <f>SUM(AN136:AN137)</f>
        <v>0</v>
      </c>
      <c r="AO135" s="500">
        <f>SUM(AO136:AO137)</f>
        <v>0</v>
      </c>
      <c r="AP135" s="486">
        <f t="shared" si="102"/>
        <v>0</v>
      </c>
      <c r="AQ135" s="391">
        <f>SUM(AQ136:AQ137)</f>
        <v>0</v>
      </c>
      <c r="AR135" s="391">
        <f>SUM(AR136:AR137)</f>
        <v>0</v>
      </c>
      <c r="AS135" s="391">
        <f>SUM(AS136:AS137)</f>
        <v>0</v>
      </c>
      <c r="AT135" s="500">
        <f>SUM(AT136:AT137)</f>
        <v>0</v>
      </c>
      <c r="AU135" s="486">
        <f t="shared" si="103"/>
        <v>0</v>
      </c>
      <c r="AV135" s="391">
        <f>SUM(AV136:AV137)</f>
        <v>0</v>
      </c>
      <c r="AW135" s="391">
        <f>SUM(AW136:AW137)</f>
        <v>0</v>
      </c>
      <c r="AX135" s="391">
        <f>SUM(AX136:AX137)</f>
        <v>0</v>
      </c>
      <c r="AY135" s="500">
        <f>SUM(AY136:AY137)</f>
        <v>0</v>
      </c>
      <c r="AZ135" s="486">
        <f t="shared" si="104"/>
        <v>0</v>
      </c>
      <c r="BA135" s="391">
        <f>SUM(BA136:BA137)</f>
        <v>0</v>
      </c>
      <c r="BB135" s="391">
        <f>SUM(BB136:BB137)</f>
        <v>0</v>
      </c>
      <c r="BC135" s="391">
        <f>SUM(BC136:BC137)</f>
        <v>0</v>
      </c>
      <c r="BD135" s="500">
        <f>SUM(BD136:BD137)</f>
        <v>0</v>
      </c>
      <c r="BE135" s="486">
        <f t="shared" si="105"/>
        <v>0</v>
      </c>
      <c r="BF135" s="391">
        <f>SUM(BF136:BF137)</f>
        <v>0</v>
      </c>
      <c r="BG135" s="391">
        <f>SUM(BG136:BG137)</f>
        <v>0</v>
      </c>
      <c r="BH135" s="391">
        <f>SUM(BH136:BH137)</f>
        <v>0</v>
      </c>
      <c r="BI135" s="500">
        <f>SUM(BI136:BI137)</f>
        <v>0</v>
      </c>
      <c r="BJ135" s="486">
        <f t="shared" si="106"/>
        <v>0</v>
      </c>
      <c r="BK135" s="391">
        <f>SUM(BK136:BK137)</f>
        <v>0</v>
      </c>
      <c r="BL135" s="391">
        <f>SUM(BL136:BL137)</f>
        <v>0</v>
      </c>
      <c r="BM135" s="391">
        <f>SUM(BM136:BM137)</f>
        <v>0</v>
      </c>
      <c r="BN135" s="500">
        <f>SUM(BN136:BN137)</f>
        <v>0</v>
      </c>
      <c r="BO135" s="486">
        <f t="shared" si="107"/>
        <v>0</v>
      </c>
      <c r="BP135" s="391">
        <f>SUM(BP136:BP137)</f>
        <v>0</v>
      </c>
      <c r="BQ135" s="391">
        <f>SUM(BQ136:BQ137)</f>
        <v>0</v>
      </c>
      <c r="BR135" s="391">
        <f>SUM(BR136:BR137)</f>
        <v>0</v>
      </c>
      <c r="BS135" s="500">
        <f>SUM(BS136:BS137)</f>
        <v>0</v>
      </c>
      <c r="BT135" s="486">
        <f t="shared" si="108"/>
        <v>0</v>
      </c>
      <c r="BU135" s="391">
        <f>SUM(BU136:BU137)</f>
        <v>0</v>
      </c>
      <c r="BV135" s="391">
        <f>SUM(BV136:BV137)</f>
        <v>0</v>
      </c>
      <c r="BW135" s="391">
        <f>SUM(BW136:BW137)</f>
        <v>0</v>
      </c>
      <c r="BX135" s="500">
        <f>SUM(BX136:BX137)</f>
        <v>0</v>
      </c>
      <c r="BY135" s="486">
        <f t="shared" si="109"/>
        <v>0</v>
      </c>
      <c r="BZ135" s="391">
        <f>SUM(BZ136:BZ137)</f>
        <v>0</v>
      </c>
      <c r="CA135" s="391">
        <f>SUM(CA136:CA137)</f>
        <v>0</v>
      </c>
      <c r="CB135" s="391">
        <f>SUM(CB136:CB137)</f>
        <v>0</v>
      </c>
      <c r="CC135" s="500">
        <f>SUM(CC136:CC137)</f>
        <v>0</v>
      </c>
      <c r="CD135" s="486">
        <f t="shared" si="110"/>
        <v>0</v>
      </c>
      <c r="CE135" s="391">
        <f>SUM(CE136:CE137)</f>
        <v>0</v>
      </c>
      <c r="CF135" s="391">
        <f>SUM(CF136:CF137)</f>
        <v>0</v>
      </c>
      <c r="CG135" s="391">
        <f>SUM(CG136:CG137)</f>
        <v>0</v>
      </c>
      <c r="CH135" s="500">
        <f>SUM(CH136:CH137)</f>
        <v>0</v>
      </c>
      <c r="CI135" s="486">
        <f t="shared" si="111"/>
        <v>0</v>
      </c>
      <c r="CJ135" s="391">
        <f>SUM(CJ136:CJ137)</f>
        <v>0</v>
      </c>
      <c r="CK135" s="391">
        <f>SUM(CK136:CK137)</f>
        <v>0</v>
      </c>
      <c r="CL135" s="391">
        <f>SUM(CL136:CL137)</f>
        <v>0</v>
      </c>
      <c r="CM135" s="500">
        <f>SUM(CM136:CM137)</f>
        <v>0</v>
      </c>
      <c r="CN135" s="486">
        <f t="shared" si="112"/>
        <v>0</v>
      </c>
      <c r="CO135" s="391">
        <f>SUM(CO136:CO137)</f>
        <v>0</v>
      </c>
      <c r="CP135" s="391">
        <f>SUM(CP136:CP137)</f>
        <v>0</v>
      </c>
      <c r="CQ135" s="391">
        <f>SUM(CQ136:CQ137)</f>
        <v>0</v>
      </c>
      <c r="CR135" s="500">
        <f>SUM(CR136:CR137)</f>
        <v>0</v>
      </c>
      <c r="CS135" s="486">
        <f t="shared" si="113"/>
        <v>0</v>
      </c>
      <c r="CT135" s="391">
        <f>SUM(CT136:CT137)</f>
        <v>0</v>
      </c>
      <c r="CU135" s="391">
        <f>SUM(CU136:CU137)</f>
        <v>0</v>
      </c>
      <c r="CV135" s="391">
        <f>SUM(CV136:CV137)</f>
        <v>0</v>
      </c>
      <c r="CW135" s="500">
        <f>SUM(CW136:CW137)</f>
        <v>0</v>
      </c>
    </row>
    <row r="136" spans="3:101">
      <c r="C136" s="351"/>
      <c r="D136" s="389" t="s">
        <v>434</v>
      </c>
      <c r="E136" s="365" t="s">
        <v>19</v>
      </c>
      <c r="F136" s="362" t="s">
        <v>435</v>
      </c>
      <c r="G136" s="363">
        <f t="shared" si="95"/>
        <v>0</v>
      </c>
      <c r="H136" s="390"/>
      <c r="I136" s="390"/>
      <c r="J136" s="390"/>
      <c r="K136" s="474"/>
      <c r="L136" s="454">
        <f t="shared" si="96"/>
        <v>0</v>
      </c>
      <c r="M136" s="390"/>
      <c r="N136" s="390"/>
      <c r="O136" s="390"/>
      <c r="P136" s="390"/>
      <c r="Q136" s="486">
        <f t="shared" si="97"/>
        <v>0</v>
      </c>
      <c r="R136" s="390"/>
      <c r="S136" s="390"/>
      <c r="T136" s="390"/>
      <c r="U136" s="499"/>
      <c r="V136" s="486">
        <f t="shared" si="98"/>
        <v>0</v>
      </c>
      <c r="W136" s="390"/>
      <c r="X136" s="390"/>
      <c r="Y136" s="390"/>
      <c r="Z136" s="499"/>
      <c r="AA136" s="486">
        <f t="shared" si="99"/>
        <v>0</v>
      </c>
      <c r="AB136" s="390"/>
      <c r="AC136" s="390"/>
      <c r="AD136" s="390"/>
      <c r="AE136" s="499"/>
      <c r="AF136" s="486">
        <f t="shared" si="100"/>
        <v>0</v>
      </c>
      <c r="AG136" s="390"/>
      <c r="AH136" s="390"/>
      <c r="AI136" s="390"/>
      <c r="AJ136" s="499"/>
      <c r="AK136" s="486">
        <f t="shared" si="101"/>
        <v>0</v>
      </c>
      <c r="AL136" s="390"/>
      <c r="AM136" s="390"/>
      <c r="AN136" s="390"/>
      <c r="AO136" s="499"/>
      <c r="AP136" s="486">
        <f t="shared" si="102"/>
        <v>0</v>
      </c>
      <c r="AQ136" s="390"/>
      <c r="AR136" s="390"/>
      <c r="AS136" s="390"/>
      <c r="AT136" s="499"/>
      <c r="AU136" s="486">
        <f t="shared" si="103"/>
        <v>0</v>
      </c>
      <c r="AV136" s="390"/>
      <c r="AW136" s="390"/>
      <c r="AX136" s="390"/>
      <c r="AY136" s="499"/>
      <c r="AZ136" s="486">
        <f t="shared" si="104"/>
        <v>0</v>
      </c>
      <c r="BA136" s="390"/>
      <c r="BB136" s="390"/>
      <c r="BC136" s="390"/>
      <c r="BD136" s="499"/>
      <c r="BE136" s="486">
        <f t="shared" si="105"/>
        <v>0</v>
      </c>
      <c r="BF136" s="390"/>
      <c r="BG136" s="390"/>
      <c r="BH136" s="390"/>
      <c r="BI136" s="499"/>
      <c r="BJ136" s="486">
        <f t="shared" si="106"/>
        <v>0</v>
      </c>
      <c r="BK136" s="390"/>
      <c r="BL136" s="390"/>
      <c r="BM136" s="390"/>
      <c r="BN136" s="499"/>
      <c r="BO136" s="486">
        <f t="shared" si="107"/>
        <v>0</v>
      </c>
      <c r="BP136" s="390"/>
      <c r="BQ136" s="390"/>
      <c r="BR136" s="390"/>
      <c r="BS136" s="499"/>
      <c r="BT136" s="486">
        <f t="shared" si="108"/>
        <v>0</v>
      </c>
      <c r="BU136" s="390"/>
      <c r="BV136" s="390"/>
      <c r="BW136" s="390"/>
      <c r="BX136" s="499"/>
      <c r="BY136" s="486">
        <f t="shared" si="109"/>
        <v>0</v>
      </c>
      <c r="BZ136" s="390"/>
      <c r="CA136" s="390"/>
      <c r="CB136" s="390"/>
      <c r="CC136" s="499"/>
      <c r="CD136" s="486">
        <f t="shared" si="110"/>
        <v>0</v>
      </c>
      <c r="CE136" s="390"/>
      <c r="CF136" s="390"/>
      <c r="CG136" s="390"/>
      <c r="CH136" s="499"/>
      <c r="CI136" s="486">
        <f t="shared" si="111"/>
        <v>0</v>
      </c>
      <c r="CJ136" s="390"/>
      <c r="CK136" s="390"/>
      <c r="CL136" s="390"/>
      <c r="CM136" s="499"/>
      <c r="CN136" s="486">
        <f t="shared" si="112"/>
        <v>0</v>
      </c>
      <c r="CO136" s="390"/>
      <c r="CP136" s="390"/>
      <c r="CQ136" s="390"/>
      <c r="CR136" s="499"/>
      <c r="CS136" s="486">
        <f t="shared" si="113"/>
        <v>0</v>
      </c>
      <c r="CT136" s="390"/>
      <c r="CU136" s="390"/>
      <c r="CV136" s="390"/>
      <c r="CW136" s="499"/>
    </row>
    <row r="137" spans="3:101">
      <c r="C137" s="351"/>
      <c r="D137" s="389" t="s">
        <v>436</v>
      </c>
      <c r="E137" s="365" t="s">
        <v>365</v>
      </c>
      <c r="F137" s="362" t="s">
        <v>437</v>
      </c>
      <c r="G137" s="363">
        <f t="shared" si="95"/>
        <v>0</v>
      </c>
      <c r="H137" s="391">
        <f>H139</f>
        <v>0</v>
      </c>
      <c r="I137" s="391">
        <f>I139</f>
        <v>0</v>
      </c>
      <c r="J137" s="391">
        <f>J139</f>
        <v>0</v>
      </c>
      <c r="K137" s="475">
        <f>K139</f>
        <v>0</v>
      </c>
      <c r="L137" s="454">
        <f t="shared" si="96"/>
        <v>0</v>
      </c>
      <c r="M137" s="391">
        <f>M139</f>
        <v>0</v>
      </c>
      <c r="N137" s="391">
        <f>N139</f>
        <v>0</v>
      </c>
      <c r="O137" s="391">
        <f>O139</f>
        <v>0</v>
      </c>
      <c r="P137" s="391">
        <f>P139</f>
        <v>0</v>
      </c>
      <c r="Q137" s="486">
        <f t="shared" si="97"/>
        <v>0</v>
      </c>
      <c r="R137" s="391">
        <f>R139</f>
        <v>0</v>
      </c>
      <c r="S137" s="391">
        <f>S139</f>
        <v>0</v>
      </c>
      <c r="T137" s="391">
        <f>T139</f>
        <v>0</v>
      </c>
      <c r="U137" s="500">
        <f>U139</f>
        <v>0</v>
      </c>
      <c r="V137" s="486">
        <f t="shared" si="98"/>
        <v>0</v>
      </c>
      <c r="W137" s="391">
        <f>W139</f>
        <v>0</v>
      </c>
      <c r="X137" s="391">
        <f>X139</f>
        <v>0</v>
      </c>
      <c r="Y137" s="391">
        <f>Y139</f>
        <v>0</v>
      </c>
      <c r="Z137" s="500">
        <f>Z139</f>
        <v>0</v>
      </c>
      <c r="AA137" s="486">
        <f t="shared" si="99"/>
        <v>0</v>
      </c>
      <c r="AB137" s="391">
        <f>AB139</f>
        <v>0</v>
      </c>
      <c r="AC137" s="391">
        <f>AC139</f>
        <v>0</v>
      </c>
      <c r="AD137" s="391">
        <f>AD139</f>
        <v>0</v>
      </c>
      <c r="AE137" s="500">
        <f>AE139</f>
        <v>0</v>
      </c>
      <c r="AF137" s="486">
        <f t="shared" si="100"/>
        <v>0</v>
      </c>
      <c r="AG137" s="391">
        <f>AG139</f>
        <v>0</v>
      </c>
      <c r="AH137" s="391">
        <f>AH139</f>
        <v>0</v>
      </c>
      <c r="AI137" s="391">
        <f>AI139</f>
        <v>0</v>
      </c>
      <c r="AJ137" s="500">
        <f>AJ139</f>
        <v>0</v>
      </c>
      <c r="AK137" s="486">
        <f t="shared" si="101"/>
        <v>0</v>
      </c>
      <c r="AL137" s="391">
        <f>AL139</f>
        <v>0</v>
      </c>
      <c r="AM137" s="391">
        <f>AM139</f>
        <v>0</v>
      </c>
      <c r="AN137" s="391">
        <f>AN139</f>
        <v>0</v>
      </c>
      <c r="AO137" s="500">
        <f>AO139</f>
        <v>0</v>
      </c>
      <c r="AP137" s="486">
        <f t="shared" si="102"/>
        <v>0</v>
      </c>
      <c r="AQ137" s="391">
        <f>AQ139</f>
        <v>0</v>
      </c>
      <c r="AR137" s="391">
        <f>AR139</f>
        <v>0</v>
      </c>
      <c r="AS137" s="391">
        <f>AS139</f>
        <v>0</v>
      </c>
      <c r="AT137" s="500">
        <f>AT139</f>
        <v>0</v>
      </c>
      <c r="AU137" s="486">
        <f t="shared" si="103"/>
        <v>0</v>
      </c>
      <c r="AV137" s="391">
        <f>AV139</f>
        <v>0</v>
      </c>
      <c r="AW137" s="391">
        <f>AW139</f>
        <v>0</v>
      </c>
      <c r="AX137" s="391">
        <f>AX139</f>
        <v>0</v>
      </c>
      <c r="AY137" s="500">
        <f>AY139</f>
        <v>0</v>
      </c>
      <c r="AZ137" s="486">
        <f t="shared" si="104"/>
        <v>0</v>
      </c>
      <c r="BA137" s="391">
        <f>BA139</f>
        <v>0</v>
      </c>
      <c r="BB137" s="391">
        <f>BB139</f>
        <v>0</v>
      </c>
      <c r="BC137" s="391">
        <f>BC139</f>
        <v>0</v>
      </c>
      <c r="BD137" s="500">
        <f>BD139</f>
        <v>0</v>
      </c>
      <c r="BE137" s="486">
        <f t="shared" si="105"/>
        <v>0</v>
      </c>
      <c r="BF137" s="391">
        <f>BF139</f>
        <v>0</v>
      </c>
      <c r="BG137" s="391">
        <f>BG139</f>
        <v>0</v>
      </c>
      <c r="BH137" s="391">
        <f>BH139</f>
        <v>0</v>
      </c>
      <c r="BI137" s="500">
        <f>BI139</f>
        <v>0</v>
      </c>
      <c r="BJ137" s="486">
        <f t="shared" si="106"/>
        <v>0</v>
      </c>
      <c r="BK137" s="391">
        <f>BK139</f>
        <v>0</v>
      </c>
      <c r="BL137" s="391">
        <f>BL139</f>
        <v>0</v>
      </c>
      <c r="BM137" s="391">
        <f>BM139</f>
        <v>0</v>
      </c>
      <c r="BN137" s="500">
        <f>BN139</f>
        <v>0</v>
      </c>
      <c r="BO137" s="486">
        <f t="shared" si="107"/>
        <v>0</v>
      </c>
      <c r="BP137" s="391">
        <f>BP139</f>
        <v>0</v>
      </c>
      <c r="BQ137" s="391">
        <f>BQ139</f>
        <v>0</v>
      </c>
      <c r="BR137" s="391">
        <f>BR139</f>
        <v>0</v>
      </c>
      <c r="BS137" s="500">
        <f>BS139</f>
        <v>0</v>
      </c>
      <c r="BT137" s="486">
        <f t="shared" si="108"/>
        <v>0</v>
      </c>
      <c r="BU137" s="391">
        <f>BU139</f>
        <v>0</v>
      </c>
      <c r="BV137" s="391">
        <f>BV139</f>
        <v>0</v>
      </c>
      <c r="BW137" s="391">
        <f>BW139</f>
        <v>0</v>
      </c>
      <c r="BX137" s="500">
        <f>BX139</f>
        <v>0</v>
      </c>
      <c r="BY137" s="486">
        <f t="shared" si="109"/>
        <v>0</v>
      </c>
      <c r="BZ137" s="391">
        <f>BZ139</f>
        <v>0</v>
      </c>
      <c r="CA137" s="391">
        <f>CA139</f>
        <v>0</v>
      </c>
      <c r="CB137" s="391">
        <f>CB139</f>
        <v>0</v>
      </c>
      <c r="CC137" s="500">
        <f>CC139</f>
        <v>0</v>
      </c>
      <c r="CD137" s="486">
        <f t="shared" si="110"/>
        <v>0</v>
      </c>
      <c r="CE137" s="391">
        <f>CE139</f>
        <v>0</v>
      </c>
      <c r="CF137" s="391">
        <f>CF139</f>
        <v>0</v>
      </c>
      <c r="CG137" s="391">
        <f>CG139</f>
        <v>0</v>
      </c>
      <c r="CH137" s="500">
        <f>CH139</f>
        <v>0</v>
      </c>
      <c r="CI137" s="486">
        <f t="shared" si="111"/>
        <v>0</v>
      </c>
      <c r="CJ137" s="391">
        <f>CJ139</f>
        <v>0</v>
      </c>
      <c r="CK137" s="391">
        <f>CK139</f>
        <v>0</v>
      </c>
      <c r="CL137" s="391">
        <f>CL139</f>
        <v>0</v>
      </c>
      <c r="CM137" s="500">
        <f>CM139</f>
        <v>0</v>
      </c>
      <c r="CN137" s="486">
        <f t="shared" si="112"/>
        <v>0</v>
      </c>
      <c r="CO137" s="391">
        <f>CO139</f>
        <v>0</v>
      </c>
      <c r="CP137" s="391">
        <f>CP139</f>
        <v>0</v>
      </c>
      <c r="CQ137" s="391">
        <f>CQ139</f>
        <v>0</v>
      </c>
      <c r="CR137" s="500">
        <f>CR139</f>
        <v>0</v>
      </c>
      <c r="CS137" s="486">
        <f t="shared" si="113"/>
        <v>0</v>
      </c>
      <c r="CT137" s="391">
        <f>CT139</f>
        <v>0</v>
      </c>
      <c r="CU137" s="391">
        <f>CU139</f>
        <v>0</v>
      </c>
      <c r="CV137" s="391">
        <f>CV139</f>
        <v>0</v>
      </c>
      <c r="CW137" s="500">
        <f>CW139</f>
        <v>0</v>
      </c>
    </row>
    <row r="138" spans="3:101">
      <c r="C138" s="351"/>
      <c r="D138" s="389" t="s">
        <v>438</v>
      </c>
      <c r="E138" s="384" t="s">
        <v>439</v>
      </c>
      <c r="F138" s="362" t="s">
        <v>440</v>
      </c>
      <c r="G138" s="363">
        <f t="shared" si="95"/>
        <v>0</v>
      </c>
      <c r="H138" s="390"/>
      <c r="I138" s="390"/>
      <c r="J138" s="390"/>
      <c r="K138" s="474"/>
      <c r="L138" s="454">
        <f t="shared" si="96"/>
        <v>0</v>
      </c>
      <c r="M138" s="390"/>
      <c r="N138" s="390"/>
      <c r="O138" s="390"/>
      <c r="P138" s="390"/>
      <c r="Q138" s="486">
        <f t="shared" si="97"/>
        <v>0</v>
      </c>
      <c r="R138" s="390"/>
      <c r="S138" s="390"/>
      <c r="T138" s="390"/>
      <c r="U138" s="499"/>
      <c r="V138" s="486">
        <f t="shared" si="98"/>
        <v>0</v>
      </c>
      <c r="W138" s="390"/>
      <c r="X138" s="390"/>
      <c r="Y138" s="390"/>
      <c r="Z138" s="499"/>
      <c r="AA138" s="486">
        <f t="shared" si="99"/>
        <v>0</v>
      </c>
      <c r="AB138" s="390"/>
      <c r="AC138" s="390"/>
      <c r="AD138" s="390"/>
      <c r="AE138" s="499"/>
      <c r="AF138" s="486">
        <f t="shared" si="100"/>
        <v>0</v>
      </c>
      <c r="AG138" s="390"/>
      <c r="AH138" s="390"/>
      <c r="AI138" s="390"/>
      <c r="AJ138" s="499"/>
      <c r="AK138" s="486">
        <f t="shared" si="101"/>
        <v>0</v>
      </c>
      <c r="AL138" s="390"/>
      <c r="AM138" s="390"/>
      <c r="AN138" s="390"/>
      <c r="AO138" s="499"/>
      <c r="AP138" s="486">
        <f t="shared" si="102"/>
        <v>0</v>
      </c>
      <c r="AQ138" s="390"/>
      <c r="AR138" s="390"/>
      <c r="AS138" s="390"/>
      <c r="AT138" s="499"/>
      <c r="AU138" s="486">
        <f t="shared" si="103"/>
        <v>0</v>
      </c>
      <c r="AV138" s="390"/>
      <c r="AW138" s="390"/>
      <c r="AX138" s="390"/>
      <c r="AY138" s="499"/>
      <c r="AZ138" s="486">
        <f t="shared" si="104"/>
        <v>0</v>
      </c>
      <c r="BA138" s="390"/>
      <c r="BB138" s="390"/>
      <c r="BC138" s="390"/>
      <c r="BD138" s="499"/>
      <c r="BE138" s="486">
        <f t="shared" si="105"/>
        <v>0</v>
      </c>
      <c r="BF138" s="390"/>
      <c r="BG138" s="390"/>
      <c r="BH138" s="390"/>
      <c r="BI138" s="499"/>
      <c r="BJ138" s="486">
        <f t="shared" si="106"/>
        <v>0</v>
      </c>
      <c r="BK138" s="390"/>
      <c r="BL138" s="390"/>
      <c r="BM138" s="390"/>
      <c r="BN138" s="499"/>
      <c r="BO138" s="486">
        <f t="shared" si="107"/>
        <v>0</v>
      </c>
      <c r="BP138" s="390"/>
      <c r="BQ138" s="390"/>
      <c r="BR138" s="390"/>
      <c r="BS138" s="499"/>
      <c r="BT138" s="486">
        <f t="shared" si="108"/>
        <v>0</v>
      </c>
      <c r="BU138" s="390"/>
      <c r="BV138" s="390"/>
      <c r="BW138" s="390"/>
      <c r="BX138" s="499"/>
      <c r="BY138" s="486">
        <f t="shared" si="109"/>
        <v>0</v>
      </c>
      <c r="BZ138" s="390"/>
      <c r="CA138" s="390"/>
      <c r="CB138" s="390"/>
      <c r="CC138" s="499"/>
      <c r="CD138" s="486">
        <f t="shared" si="110"/>
        <v>0</v>
      </c>
      <c r="CE138" s="390"/>
      <c r="CF138" s="390"/>
      <c r="CG138" s="390"/>
      <c r="CH138" s="499"/>
      <c r="CI138" s="486">
        <f t="shared" si="111"/>
        <v>0</v>
      </c>
      <c r="CJ138" s="390"/>
      <c r="CK138" s="390"/>
      <c r="CL138" s="390"/>
      <c r="CM138" s="499"/>
      <c r="CN138" s="486">
        <f t="shared" si="112"/>
        <v>0</v>
      </c>
      <c r="CO138" s="390"/>
      <c r="CP138" s="390"/>
      <c r="CQ138" s="390"/>
      <c r="CR138" s="499"/>
      <c r="CS138" s="486">
        <f t="shared" si="113"/>
        <v>0</v>
      </c>
      <c r="CT138" s="390"/>
      <c r="CU138" s="390"/>
      <c r="CV138" s="390"/>
      <c r="CW138" s="499"/>
    </row>
    <row r="139" spans="3:101" ht="12" thickBot="1">
      <c r="C139" s="351"/>
      <c r="D139" s="389" t="s">
        <v>441</v>
      </c>
      <c r="E139" s="384" t="s">
        <v>374</v>
      </c>
      <c r="F139" s="362" t="s">
        <v>442</v>
      </c>
      <c r="G139" s="363">
        <f t="shared" si="95"/>
        <v>0</v>
      </c>
      <c r="H139" s="390"/>
      <c r="I139" s="390"/>
      <c r="J139" s="390"/>
      <c r="K139" s="477"/>
      <c r="L139" s="454">
        <f t="shared" si="96"/>
        <v>0</v>
      </c>
      <c r="M139" s="390"/>
      <c r="N139" s="390"/>
      <c r="O139" s="390"/>
      <c r="P139" s="511"/>
      <c r="Q139" s="505">
        <f t="shared" si="97"/>
        <v>0</v>
      </c>
      <c r="R139" s="514"/>
      <c r="S139" s="514"/>
      <c r="T139" s="514"/>
      <c r="U139" s="515"/>
      <c r="V139" s="486">
        <f t="shared" si="98"/>
        <v>0</v>
      </c>
      <c r="W139" s="390"/>
      <c r="X139" s="390"/>
      <c r="Y139" s="390"/>
      <c r="Z139" s="499"/>
      <c r="AA139" s="486">
        <f t="shared" si="99"/>
        <v>0</v>
      </c>
      <c r="AB139" s="390"/>
      <c r="AC139" s="390"/>
      <c r="AD139" s="390"/>
      <c r="AE139" s="499"/>
      <c r="AF139" s="486">
        <f t="shared" si="100"/>
        <v>0</v>
      </c>
      <c r="AG139" s="390"/>
      <c r="AH139" s="390"/>
      <c r="AI139" s="390"/>
      <c r="AJ139" s="499"/>
      <c r="AK139" s="486">
        <f t="shared" si="101"/>
        <v>0</v>
      </c>
      <c r="AL139" s="390"/>
      <c r="AM139" s="390"/>
      <c r="AN139" s="390"/>
      <c r="AO139" s="499"/>
      <c r="AP139" s="486">
        <f t="shared" si="102"/>
        <v>0</v>
      </c>
      <c r="AQ139" s="390"/>
      <c r="AR139" s="390"/>
      <c r="AS139" s="390"/>
      <c r="AT139" s="499"/>
      <c r="AU139" s="486">
        <f t="shared" si="103"/>
        <v>0</v>
      </c>
      <c r="AV139" s="390"/>
      <c r="AW139" s="390"/>
      <c r="AX139" s="390"/>
      <c r="AY139" s="499"/>
      <c r="AZ139" s="486">
        <f t="shared" si="104"/>
        <v>0</v>
      </c>
      <c r="BA139" s="390"/>
      <c r="BB139" s="390"/>
      <c r="BC139" s="390"/>
      <c r="BD139" s="499"/>
      <c r="BE139" s="486">
        <f t="shared" si="105"/>
        <v>0</v>
      </c>
      <c r="BF139" s="390"/>
      <c r="BG139" s="390"/>
      <c r="BH139" s="390"/>
      <c r="BI139" s="499"/>
      <c r="BJ139" s="486">
        <f t="shared" si="106"/>
        <v>0</v>
      </c>
      <c r="BK139" s="390"/>
      <c r="BL139" s="390"/>
      <c r="BM139" s="390"/>
      <c r="BN139" s="499"/>
      <c r="BO139" s="486">
        <f t="shared" si="107"/>
        <v>0</v>
      </c>
      <c r="BP139" s="390"/>
      <c r="BQ139" s="390"/>
      <c r="BR139" s="390"/>
      <c r="BS139" s="499"/>
      <c r="BT139" s="486">
        <f t="shared" si="108"/>
        <v>0</v>
      </c>
      <c r="BU139" s="390"/>
      <c r="BV139" s="390"/>
      <c r="BW139" s="390"/>
      <c r="BX139" s="499"/>
      <c r="BY139" s="486">
        <f t="shared" si="109"/>
        <v>0</v>
      </c>
      <c r="BZ139" s="390"/>
      <c r="CA139" s="390"/>
      <c r="CB139" s="390"/>
      <c r="CC139" s="499"/>
      <c r="CD139" s="486">
        <f t="shared" si="110"/>
        <v>0</v>
      </c>
      <c r="CE139" s="390"/>
      <c r="CF139" s="390"/>
      <c r="CG139" s="390"/>
      <c r="CH139" s="499"/>
      <c r="CI139" s="486">
        <f t="shared" si="111"/>
        <v>0</v>
      </c>
      <c r="CJ139" s="390"/>
      <c r="CK139" s="390"/>
      <c r="CL139" s="390"/>
      <c r="CM139" s="499"/>
      <c r="CN139" s="486">
        <f t="shared" si="112"/>
        <v>0</v>
      </c>
      <c r="CO139" s="390"/>
      <c r="CP139" s="390"/>
      <c r="CQ139" s="390"/>
      <c r="CR139" s="499"/>
      <c r="CS139" s="486">
        <f t="shared" si="113"/>
        <v>0</v>
      </c>
      <c r="CT139" s="390"/>
      <c r="CU139" s="390"/>
      <c r="CV139" s="390"/>
      <c r="CW139" s="499"/>
    </row>
    <row r="140" spans="3:101" ht="13.5" customHeight="1" thickBot="1">
      <c r="C140" s="351"/>
      <c r="D140" s="527" t="s">
        <v>443</v>
      </c>
      <c r="E140" s="526"/>
      <c r="F140" s="526"/>
      <c r="G140" s="526"/>
      <c r="H140" s="526"/>
      <c r="I140" s="526"/>
      <c r="J140" s="526"/>
      <c r="K140" s="526"/>
      <c r="L140" s="526"/>
      <c r="M140" s="526"/>
      <c r="N140" s="526"/>
      <c r="O140" s="526"/>
      <c r="P140" s="526"/>
      <c r="Q140" s="526"/>
      <c r="R140" s="526"/>
      <c r="S140" s="526"/>
      <c r="T140" s="526"/>
      <c r="U140" s="526"/>
      <c r="V140" s="526"/>
      <c r="W140" s="526"/>
      <c r="X140" s="526"/>
      <c r="Y140" s="526"/>
      <c r="Z140" s="526"/>
      <c r="AA140" s="526"/>
      <c r="AB140" s="526"/>
      <c r="AC140" s="526"/>
      <c r="AD140" s="526"/>
      <c r="AE140" s="534"/>
      <c r="AF140" s="526"/>
      <c r="AG140" s="526"/>
      <c r="AH140" s="526"/>
      <c r="AI140" s="526"/>
      <c r="AJ140" s="534"/>
      <c r="AK140" s="526"/>
      <c r="AL140" s="526"/>
      <c r="AM140" s="526"/>
      <c r="AN140" s="526"/>
      <c r="AO140" s="534"/>
      <c r="AP140" s="526"/>
      <c r="AQ140" s="526"/>
      <c r="AR140" s="526"/>
      <c r="AS140" s="526"/>
      <c r="AT140" s="534"/>
      <c r="AU140" s="526"/>
      <c r="AV140" s="526"/>
      <c r="AW140" s="526"/>
      <c r="AX140" s="526"/>
      <c r="AY140" s="534"/>
      <c r="AZ140" s="526"/>
      <c r="BA140" s="526"/>
      <c r="BB140" s="526"/>
      <c r="BC140" s="526"/>
      <c r="BD140" s="534"/>
      <c r="BE140" s="526"/>
      <c r="BF140" s="526"/>
      <c r="BG140" s="526"/>
      <c r="BH140" s="526"/>
      <c r="BI140" s="534"/>
      <c r="BJ140" s="526"/>
      <c r="BK140" s="526"/>
      <c r="BL140" s="526"/>
      <c r="BM140" s="526"/>
      <c r="BN140" s="534"/>
      <c r="BO140" s="526"/>
      <c r="BP140" s="526"/>
      <c r="BQ140" s="526"/>
      <c r="BR140" s="526"/>
      <c r="BS140" s="534"/>
      <c r="BT140" s="526"/>
      <c r="BU140" s="526"/>
      <c r="BV140" s="526"/>
      <c r="BW140" s="526"/>
      <c r="BX140" s="534"/>
      <c r="BY140" s="526"/>
      <c r="BZ140" s="526"/>
      <c r="CA140" s="526"/>
      <c r="CB140" s="526"/>
      <c r="CC140" s="534"/>
      <c r="CD140" s="526"/>
      <c r="CE140" s="526"/>
      <c r="CF140" s="526"/>
      <c r="CG140" s="526"/>
      <c r="CH140" s="534"/>
      <c r="CI140" s="526"/>
      <c r="CJ140" s="526"/>
      <c r="CK140" s="526"/>
      <c r="CL140" s="526"/>
      <c r="CM140" s="534"/>
      <c r="CN140" s="526"/>
      <c r="CO140" s="526"/>
      <c r="CP140" s="526"/>
      <c r="CQ140" s="526"/>
      <c r="CR140" s="534"/>
      <c r="CS140" s="526"/>
      <c r="CT140" s="526"/>
      <c r="CU140" s="526"/>
      <c r="CV140" s="526"/>
      <c r="CW140" s="534"/>
    </row>
    <row r="141" spans="3:101" ht="22.5">
      <c r="C141" s="351"/>
      <c r="D141" s="389" t="s">
        <v>151</v>
      </c>
      <c r="E141" s="361" t="s">
        <v>444</v>
      </c>
      <c r="F141" s="362" t="s">
        <v>445</v>
      </c>
      <c r="G141" s="363">
        <f t="shared" ref="G141:G147" si="114">SUM(H141:K141)</f>
        <v>0</v>
      </c>
      <c r="H141" s="391">
        <f>SUM( H142:H143)</f>
        <v>0</v>
      </c>
      <c r="I141" s="391">
        <f>SUM( I142:I143)</f>
        <v>0</v>
      </c>
      <c r="J141" s="391">
        <f>SUM( J142:J143)</f>
        <v>0</v>
      </c>
      <c r="K141" s="391">
        <f>SUM( K142:K143)</f>
        <v>0</v>
      </c>
      <c r="L141" s="508">
        <f t="shared" ref="L141:L147" si="115">SUM(M141:P141)</f>
        <v>0</v>
      </c>
      <c r="M141" s="509">
        <f>SUM( M142:M143)</f>
        <v>0</v>
      </c>
      <c r="N141" s="509">
        <f>SUM( N142:N143)</f>
        <v>0</v>
      </c>
      <c r="O141" s="509">
        <f>SUM( O142:O143)</f>
        <v>0</v>
      </c>
      <c r="P141" s="510">
        <f>SUM( P142:P143)</f>
        <v>0</v>
      </c>
      <c r="Q141" s="508">
        <f t="shared" ref="Q141:Q147" si="116">SUM(R141:U141)</f>
        <v>0</v>
      </c>
      <c r="R141" s="509">
        <f>SUM( R142:R143)</f>
        <v>0</v>
      </c>
      <c r="S141" s="509">
        <f>SUM( S142:S143)</f>
        <v>0</v>
      </c>
      <c r="T141" s="509">
        <f>SUM( T142:T143)</f>
        <v>0</v>
      </c>
      <c r="U141" s="510">
        <f>SUM( U142:U143)</f>
        <v>0</v>
      </c>
      <c r="V141" s="486">
        <f t="shared" ref="V141:V147" si="117">SUM(W141:Z141)</f>
        <v>0</v>
      </c>
      <c r="W141" s="391">
        <f>SUM( W142:W143)</f>
        <v>0</v>
      </c>
      <c r="X141" s="391">
        <f>SUM( X142:X143)</f>
        <v>0</v>
      </c>
      <c r="Y141" s="391">
        <f>SUM( Y142:Y143)</f>
        <v>0</v>
      </c>
      <c r="Z141" s="500">
        <f>SUM( Z142:Z143)</f>
        <v>0</v>
      </c>
      <c r="AA141" s="486">
        <f t="shared" ref="AA141:AA161" si="118">SUM(AB141:AE141)</f>
        <v>0</v>
      </c>
      <c r="AB141" s="391">
        <f>SUM( AB142:AB143)</f>
        <v>0</v>
      </c>
      <c r="AC141" s="391">
        <f>SUM( AC142:AC143)</f>
        <v>0</v>
      </c>
      <c r="AD141" s="391">
        <f>SUM( AD142:AD143)</f>
        <v>0</v>
      </c>
      <c r="AE141" s="500">
        <f>SUM( AE142:AE143)</f>
        <v>0</v>
      </c>
      <c r="AF141" s="486">
        <f t="shared" ref="AF141:AF161" si="119">SUM(AG141:AJ141)</f>
        <v>0</v>
      </c>
      <c r="AG141" s="391">
        <f>SUM( AG142:AG143)</f>
        <v>0</v>
      </c>
      <c r="AH141" s="391">
        <f>SUM( AH142:AH143)</f>
        <v>0</v>
      </c>
      <c r="AI141" s="391">
        <f>SUM( AI142:AI143)</f>
        <v>0</v>
      </c>
      <c r="AJ141" s="500">
        <f>SUM( AJ142:AJ143)</f>
        <v>0</v>
      </c>
      <c r="AK141" s="486">
        <f t="shared" ref="AK141:AK161" si="120">SUM(AL141:AO141)</f>
        <v>0</v>
      </c>
      <c r="AL141" s="391">
        <f>SUM( AL142:AL143)</f>
        <v>0</v>
      </c>
      <c r="AM141" s="391">
        <f>SUM( AM142:AM143)</f>
        <v>0</v>
      </c>
      <c r="AN141" s="391">
        <f>SUM( AN142:AN143)</f>
        <v>0</v>
      </c>
      <c r="AO141" s="500">
        <f>SUM( AO142:AO143)</f>
        <v>0</v>
      </c>
      <c r="AP141" s="486">
        <f t="shared" ref="AP141:AP161" si="121">SUM(AQ141:AT141)</f>
        <v>0</v>
      </c>
      <c r="AQ141" s="391">
        <f>SUM( AQ142:AQ143)</f>
        <v>0</v>
      </c>
      <c r="AR141" s="391">
        <f>SUM( AR142:AR143)</f>
        <v>0</v>
      </c>
      <c r="AS141" s="391">
        <f>SUM( AS142:AS143)</f>
        <v>0</v>
      </c>
      <c r="AT141" s="500">
        <f>SUM( AT142:AT143)</f>
        <v>0</v>
      </c>
      <c r="AU141" s="486">
        <f t="shared" ref="AU141:AU161" si="122">SUM(AV141:AY141)</f>
        <v>0</v>
      </c>
      <c r="AV141" s="391">
        <f>SUM( AV142:AV143)</f>
        <v>0</v>
      </c>
      <c r="AW141" s="391">
        <f>SUM( AW142:AW143)</f>
        <v>0</v>
      </c>
      <c r="AX141" s="391">
        <f>SUM( AX142:AX143)</f>
        <v>0</v>
      </c>
      <c r="AY141" s="500">
        <f>SUM( AY142:AY143)</f>
        <v>0</v>
      </c>
      <c r="AZ141" s="486">
        <f t="shared" ref="AZ141:AZ161" si="123">SUM(BA141:BD141)</f>
        <v>0</v>
      </c>
      <c r="BA141" s="391">
        <f>SUM( BA142:BA143)</f>
        <v>0</v>
      </c>
      <c r="BB141" s="391">
        <f>SUM( BB142:BB143)</f>
        <v>0</v>
      </c>
      <c r="BC141" s="391">
        <f>SUM( BC142:BC143)</f>
        <v>0</v>
      </c>
      <c r="BD141" s="500">
        <f>SUM( BD142:BD143)</f>
        <v>0</v>
      </c>
      <c r="BE141" s="486">
        <f t="shared" ref="BE141:BE161" si="124">SUM(BF141:BI141)</f>
        <v>0</v>
      </c>
      <c r="BF141" s="391">
        <f>SUM( BF142:BF143)</f>
        <v>0</v>
      </c>
      <c r="BG141" s="391">
        <f>SUM( BG142:BG143)</f>
        <v>0</v>
      </c>
      <c r="BH141" s="391">
        <f>SUM( BH142:BH143)</f>
        <v>0</v>
      </c>
      <c r="BI141" s="500">
        <f>SUM( BI142:BI143)</f>
        <v>0</v>
      </c>
      <c r="BJ141" s="486">
        <f t="shared" ref="BJ141:BJ161" si="125">SUM(BK141:BN141)</f>
        <v>0</v>
      </c>
      <c r="BK141" s="391">
        <f>SUM( BK142:BK143)</f>
        <v>0</v>
      </c>
      <c r="BL141" s="391">
        <f>SUM( BL142:BL143)</f>
        <v>0</v>
      </c>
      <c r="BM141" s="391">
        <f>SUM( BM142:BM143)</f>
        <v>0</v>
      </c>
      <c r="BN141" s="500">
        <f>SUM( BN142:BN143)</f>
        <v>0</v>
      </c>
      <c r="BO141" s="486">
        <f t="shared" ref="BO141:BO161" si="126">SUM(BP141:BS141)</f>
        <v>0</v>
      </c>
      <c r="BP141" s="391">
        <f>SUM( BP142:BP143)</f>
        <v>0</v>
      </c>
      <c r="BQ141" s="391">
        <f>SUM( BQ142:BQ143)</f>
        <v>0</v>
      </c>
      <c r="BR141" s="391">
        <f>SUM( BR142:BR143)</f>
        <v>0</v>
      </c>
      <c r="BS141" s="500">
        <f>SUM( BS142:BS143)</f>
        <v>0</v>
      </c>
      <c r="BT141" s="486">
        <f t="shared" ref="BT141:BT161" si="127">SUM(BU141:BX141)</f>
        <v>0</v>
      </c>
      <c r="BU141" s="391">
        <f>SUM( BU142:BU143)</f>
        <v>0</v>
      </c>
      <c r="BV141" s="391">
        <f>SUM( BV142:BV143)</f>
        <v>0</v>
      </c>
      <c r="BW141" s="391">
        <f>SUM( BW142:BW143)</f>
        <v>0</v>
      </c>
      <c r="BX141" s="500">
        <f>SUM( BX142:BX143)</f>
        <v>0</v>
      </c>
      <c r="BY141" s="486">
        <f t="shared" ref="BY141:BY161" si="128">SUM(BZ141:CC141)</f>
        <v>0</v>
      </c>
      <c r="BZ141" s="391">
        <f>SUM( BZ142:BZ143)</f>
        <v>0</v>
      </c>
      <c r="CA141" s="391">
        <f>SUM( CA142:CA143)</f>
        <v>0</v>
      </c>
      <c r="CB141" s="391">
        <f>SUM( CB142:CB143)</f>
        <v>0</v>
      </c>
      <c r="CC141" s="500">
        <f>SUM( CC142:CC143)</f>
        <v>0</v>
      </c>
      <c r="CD141" s="486">
        <f t="shared" ref="CD141:CD161" si="129">SUM(CE141:CH141)</f>
        <v>0</v>
      </c>
      <c r="CE141" s="391">
        <f>SUM( CE142:CE143)</f>
        <v>0</v>
      </c>
      <c r="CF141" s="391">
        <f>SUM( CF142:CF143)</f>
        <v>0</v>
      </c>
      <c r="CG141" s="391">
        <f>SUM( CG142:CG143)</f>
        <v>0</v>
      </c>
      <c r="CH141" s="500">
        <f>SUM( CH142:CH143)</f>
        <v>0</v>
      </c>
      <c r="CI141" s="486">
        <f t="shared" ref="CI141:CI161" si="130">SUM(CJ141:CM141)</f>
        <v>0</v>
      </c>
      <c r="CJ141" s="391">
        <f>SUM( CJ142:CJ143)</f>
        <v>0</v>
      </c>
      <c r="CK141" s="391">
        <f>SUM( CK142:CK143)</f>
        <v>0</v>
      </c>
      <c r="CL141" s="391">
        <f>SUM( CL142:CL143)</f>
        <v>0</v>
      </c>
      <c r="CM141" s="500">
        <f>SUM( CM142:CM143)</f>
        <v>0</v>
      </c>
      <c r="CN141" s="486">
        <f t="shared" ref="CN141:CN161" si="131">SUM(CO141:CR141)</f>
        <v>0</v>
      </c>
      <c r="CO141" s="391">
        <f>SUM( CO142:CO143)</f>
        <v>0</v>
      </c>
      <c r="CP141" s="391">
        <f>SUM( CP142:CP143)</f>
        <v>0</v>
      </c>
      <c r="CQ141" s="391">
        <f>SUM( CQ142:CQ143)</f>
        <v>0</v>
      </c>
      <c r="CR141" s="500">
        <f>SUM( CR142:CR143)</f>
        <v>0</v>
      </c>
      <c r="CS141" s="486">
        <f t="shared" ref="CS141:CS161" si="132">SUM(CT141:CW141)</f>
        <v>0</v>
      </c>
      <c r="CT141" s="391">
        <f>SUM( CT142:CT143)</f>
        <v>0</v>
      </c>
      <c r="CU141" s="391">
        <f>SUM( CU142:CU143)</f>
        <v>0</v>
      </c>
      <c r="CV141" s="391">
        <f>SUM( CV142:CV143)</f>
        <v>0</v>
      </c>
      <c r="CW141" s="500">
        <f>SUM( CW142:CW143)</f>
        <v>0</v>
      </c>
    </row>
    <row r="142" spans="3:101">
      <c r="C142" s="351"/>
      <c r="D142" s="389" t="s">
        <v>184</v>
      </c>
      <c r="E142" s="365" t="s">
        <v>19</v>
      </c>
      <c r="F142" s="362" t="s">
        <v>446</v>
      </c>
      <c r="G142" s="363">
        <f t="shared" si="114"/>
        <v>0</v>
      </c>
      <c r="H142" s="390"/>
      <c r="I142" s="390"/>
      <c r="J142" s="390"/>
      <c r="K142" s="390"/>
      <c r="L142" s="486">
        <f t="shared" si="115"/>
        <v>0</v>
      </c>
      <c r="M142" s="390"/>
      <c r="N142" s="390"/>
      <c r="O142" s="390"/>
      <c r="P142" s="499"/>
      <c r="Q142" s="486">
        <f t="shared" si="116"/>
        <v>0</v>
      </c>
      <c r="R142" s="390"/>
      <c r="S142" s="390"/>
      <c r="T142" s="390"/>
      <c r="U142" s="499"/>
      <c r="V142" s="486">
        <f t="shared" si="117"/>
        <v>0</v>
      </c>
      <c r="W142" s="390"/>
      <c r="X142" s="390"/>
      <c r="Y142" s="390"/>
      <c r="Z142" s="499"/>
      <c r="AA142" s="486">
        <f t="shared" si="118"/>
        <v>0</v>
      </c>
      <c r="AB142" s="390"/>
      <c r="AC142" s="390"/>
      <c r="AD142" s="390"/>
      <c r="AE142" s="499"/>
      <c r="AF142" s="486">
        <f t="shared" si="119"/>
        <v>0</v>
      </c>
      <c r="AG142" s="390"/>
      <c r="AH142" s="390"/>
      <c r="AI142" s="390"/>
      <c r="AJ142" s="499"/>
      <c r="AK142" s="486">
        <f t="shared" si="120"/>
        <v>0</v>
      </c>
      <c r="AL142" s="390"/>
      <c r="AM142" s="390"/>
      <c r="AN142" s="390"/>
      <c r="AO142" s="499"/>
      <c r="AP142" s="486">
        <f t="shared" si="121"/>
        <v>0</v>
      </c>
      <c r="AQ142" s="390"/>
      <c r="AR142" s="390"/>
      <c r="AS142" s="390"/>
      <c r="AT142" s="499"/>
      <c r="AU142" s="486">
        <f t="shared" si="122"/>
        <v>0</v>
      </c>
      <c r="AV142" s="390"/>
      <c r="AW142" s="390"/>
      <c r="AX142" s="390"/>
      <c r="AY142" s="499"/>
      <c r="AZ142" s="486">
        <f t="shared" si="123"/>
        <v>0</v>
      </c>
      <c r="BA142" s="390"/>
      <c r="BB142" s="390"/>
      <c r="BC142" s="390"/>
      <c r="BD142" s="499"/>
      <c r="BE142" s="486">
        <f t="shared" si="124"/>
        <v>0</v>
      </c>
      <c r="BF142" s="390"/>
      <c r="BG142" s="390"/>
      <c r="BH142" s="390"/>
      <c r="BI142" s="499"/>
      <c r="BJ142" s="486">
        <f t="shared" si="125"/>
        <v>0</v>
      </c>
      <c r="BK142" s="390"/>
      <c r="BL142" s="390"/>
      <c r="BM142" s="390"/>
      <c r="BN142" s="499"/>
      <c r="BO142" s="486">
        <f t="shared" si="126"/>
        <v>0</v>
      </c>
      <c r="BP142" s="390"/>
      <c r="BQ142" s="390"/>
      <c r="BR142" s="390"/>
      <c r="BS142" s="499"/>
      <c r="BT142" s="486">
        <f t="shared" si="127"/>
        <v>0</v>
      </c>
      <c r="BU142" s="390"/>
      <c r="BV142" s="390"/>
      <c r="BW142" s="390"/>
      <c r="BX142" s="499"/>
      <c r="BY142" s="486">
        <f t="shared" si="128"/>
        <v>0</v>
      </c>
      <c r="BZ142" s="390"/>
      <c r="CA142" s="390"/>
      <c r="CB142" s="390"/>
      <c r="CC142" s="499"/>
      <c r="CD142" s="486">
        <f t="shared" si="129"/>
        <v>0</v>
      </c>
      <c r="CE142" s="390"/>
      <c r="CF142" s="390"/>
      <c r="CG142" s="390"/>
      <c r="CH142" s="499"/>
      <c r="CI142" s="486">
        <f t="shared" si="130"/>
        <v>0</v>
      </c>
      <c r="CJ142" s="390"/>
      <c r="CK142" s="390"/>
      <c r="CL142" s="390"/>
      <c r="CM142" s="499"/>
      <c r="CN142" s="486">
        <f t="shared" si="131"/>
        <v>0</v>
      </c>
      <c r="CO142" s="390"/>
      <c r="CP142" s="390"/>
      <c r="CQ142" s="390"/>
      <c r="CR142" s="499"/>
      <c r="CS142" s="486">
        <f t="shared" si="132"/>
        <v>0</v>
      </c>
      <c r="CT142" s="390"/>
      <c r="CU142" s="390"/>
      <c r="CV142" s="390"/>
      <c r="CW142" s="499"/>
    </row>
    <row r="143" spans="3:101">
      <c r="C143" s="351"/>
      <c r="D143" s="389" t="s">
        <v>185</v>
      </c>
      <c r="E143" s="365" t="s">
        <v>365</v>
      </c>
      <c r="F143" s="362" t="s">
        <v>447</v>
      </c>
      <c r="G143" s="363">
        <f t="shared" si="114"/>
        <v>0</v>
      </c>
      <c r="H143" s="391">
        <f>H144+H146</f>
        <v>0</v>
      </c>
      <c r="I143" s="391">
        <f>I144+I146</f>
        <v>0</v>
      </c>
      <c r="J143" s="391">
        <f>J144+J146</f>
        <v>0</v>
      </c>
      <c r="K143" s="391">
        <f>K144+K146</f>
        <v>0</v>
      </c>
      <c r="L143" s="486">
        <f t="shared" si="115"/>
        <v>0</v>
      </c>
      <c r="M143" s="391">
        <f>M144+M146</f>
        <v>0</v>
      </c>
      <c r="N143" s="391">
        <f>N144+N146</f>
        <v>0</v>
      </c>
      <c r="O143" s="391">
        <f>O144+O146</f>
        <v>0</v>
      </c>
      <c r="P143" s="500">
        <f>P144+P146</f>
        <v>0</v>
      </c>
      <c r="Q143" s="486">
        <f t="shared" si="116"/>
        <v>0</v>
      </c>
      <c r="R143" s="391">
        <f>R144+R146</f>
        <v>0</v>
      </c>
      <c r="S143" s="391">
        <f>S144+S146</f>
        <v>0</v>
      </c>
      <c r="T143" s="391">
        <f>T144+T146</f>
        <v>0</v>
      </c>
      <c r="U143" s="500">
        <f>U144+U146</f>
        <v>0</v>
      </c>
      <c r="V143" s="486">
        <f t="shared" si="117"/>
        <v>0</v>
      </c>
      <c r="W143" s="391">
        <f>W144+W146</f>
        <v>0</v>
      </c>
      <c r="X143" s="391">
        <f>X144+X146</f>
        <v>0</v>
      </c>
      <c r="Y143" s="391">
        <f>Y144+Y146</f>
        <v>0</v>
      </c>
      <c r="Z143" s="500">
        <f>Z144+Z146</f>
        <v>0</v>
      </c>
      <c r="AA143" s="486">
        <f t="shared" si="118"/>
        <v>0</v>
      </c>
      <c r="AB143" s="391">
        <f>AB144+AB146</f>
        <v>0</v>
      </c>
      <c r="AC143" s="391">
        <f>AC144+AC146</f>
        <v>0</v>
      </c>
      <c r="AD143" s="391">
        <f>AD144+AD146</f>
        <v>0</v>
      </c>
      <c r="AE143" s="500">
        <f>AE144+AE146</f>
        <v>0</v>
      </c>
      <c r="AF143" s="486">
        <f t="shared" si="119"/>
        <v>0</v>
      </c>
      <c r="AG143" s="391">
        <f>AG144+AG146</f>
        <v>0</v>
      </c>
      <c r="AH143" s="391">
        <f>AH144+AH146</f>
        <v>0</v>
      </c>
      <c r="AI143" s="391">
        <f>AI144+AI146</f>
        <v>0</v>
      </c>
      <c r="AJ143" s="500">
        <f>AJ144+AJ146</f>
        <v>0</v>
      </c>
      <c r="AK143" s="486">
        <f t="shared" si="120"/>
        <v>0</v>
      </c>
      <c r="AL143" s="391">
        <f>AL144+AL146</f>
        <v>0</v>
      </c>
      <c r="AM143" s="391">
        <f>AM144+AM146</f>
        <v>0</v>
      </c>
      <c r="AN143" s="391">
        <f>AN144+AN146</f>
        <v>0</v>
      </c>
      <c r="AO143" s="500">
        <f>AO144+AO146</f>
        <v>0</v>
      </c>
      <c r="AP143" s="486">
        <f t="shared" si="121"/>
        <v>0</v>
      </c>
      <c r="AQ143" s="391">
        <f>AQ144+AQ146</f>
        <v>0</v>
      </c>
      <c r="AR143" s="391">
        <f>AR144+AR146</f>
        <v>0</v>
      </c>
      <c r="AS143" s="391">
        <f>AS144+AS146</f>
        <v>0</v>
      </c>
      <c r="AT143" s="500">
        <f>AT144+AT146</f>
        <v>0</v>
      </c>
      <c r="AU143" s="486">
        <f t="shared" si="122"/>
        <v>0</v>
      </c>
      <c r="AV143" s="391">
        <f>AV144+AV146</f>
        <v>0</v>
      </c>
      <c r="AW143" s="391">
        <f>AW144+AW146</f>
        <v>0</v>
      </c>
      <c r="AX143" s="391">
        <f>AX144+AX146</f>
        <v>0</v>
      </c>
      <c r="AY143" s="500">
        <f>AY144+AY146</f>
        <v>0</v>
      </c>
      <c r="AZ143" s="486">
        <f t="shared" si="123"/>
        <v>0</v>
      </c>
      <c r="BA143" s="391">
        <f>BA144+BA146</f>
        <v>0</v>
      </c>
      <c r="BB143" s="391">
        <f>BB144+BB146</f>
        <v>0</v>
      </c>
      <c r="BC143" s="391">
        <f>BC144+BC146</f>
        <v>0</v>
      </c>
      <c r="BD143" s="500">
        <f>BD144+BD146</f>
        <v>0</v>
      </c>
      <c r="BE143" s="486">
        <f t="shared" si="124"/>
        <v>0</v>
      </c>
      <c r="BF143" s="391">
        <f>BF144+BF146</f>
        <v>0</v>
      </c>
      <c r="BG143" s="391">
        <f>BG144+BG146</f>
        <v>0</v>
      </c>
      <c r="BH143" s="391">
        <f>BH144+BH146</f>
        <v>0</v>
      </c>
      <c r="BI143" s="500">
        <f>BI144+BI146</f>
        <v>0</v>
      </c>
      <c r="BJ143" s="486">
        <f t="shared" si="125"/>
        <v>0</v>
      </c>
      <c r="BK143" s="391">
        <f>BK144+BK146</f>
        <v>0</v>
      </c>
      <c r="BL143" s="391">
        <f>BL144+BL146</f>
        <v>0</v>
      </c>
      <c r="BM143" s="391">
        <f>BM144+BM146</f>
        <v>0</v>
      </c>
      <c r="BN143" s="500">
        <f>BN144+BN146</f>
        <v>0</v>
      </c>
      <c r="BO143" s="486">
        <f t="shared" si="126"/>
        <v>0</v>
      </c>
      <c r="BP143" s="391">
        <f>BP144+BP146</f>
        <v>0</v>
      </c>
      <c r="BQ143" s="391">
        <f>BQ144+BQ146</f>
        <v>0</v>
      </c>
      <c r="BR143" s="391">
        <f>BR144+BR146</f>
        <v>0</v>
      </c>
      <c r="BS143" s="500">
        <f>BS144+BS146</f>
        <v>0</v>
      </c>
      <c r="BT143" s="486">
        <f t="shared" si="127"/>
        <v>0</v>
      </c>
      <c r="BU143" s="391">
        <f>BU144+BU146</f>
        <v>0</v>
      </c>
      <c r="BV143" s="391">
        <f>BV144+BV146</f>
        <v>0</v>
      </c>
      <c r="BW143" s="391">
        <f>BW144+BW146</f>
        <v>0</v>
      </c>
      <c r="BX143" s="500">
        <f>BX144+BX146</f>
        <v>0</v>
      </c>
      <c r="BY143" s="486">
        <f t="shared" si="128"/>
        <v>0</v>
      </c>
      <c r="BZ143" s="391">
        <f>BZ144+BZ146</f>
        <v>0</v>
      </c>
      <c r="CA143" s="391">
        <f>CA144+CA146</f>
        <v>0</v>
      </c>
      <c r="CB143" s="391">
        <f>CB144+CB146</f>
        <v>0</v>
      </c>
      <c r="CC143" s="500">
        <f>CC144+CC146</f>
        <v>0</v>
      </c>
      <c r="CD143" s="486">
        <f t="shared" si="129"/>
        <v>0</v>
      </c>
      <c r="CE143" s="391">
        <f>CE144+CE146</f>
        <v>0</v>
      </c>
      <c r="CF143" s="391">
        <f>CF144+CF146</f>
        <v>0</v>
      </c>
      <c r="CG143" s="391">
        <f>CG144+CG146</f>
        <v>0</v>
      </c>
      <c r="CH143" s="500">
        <f>CH144+CH146</f>
        <v>0</v>
      </c>
      <c r="CI143" s="486">
        <f t="shared" si="130"/>
        <v>0</v>
      </c>
      <c r="CJ143" s="391">
        <f>CJ144+CJ146</f>
        <v>0</v>
      </c>
      <c r="CK143" s="391">
        <f>CK144+CK146</f>
        <v>0</v>
      </c>
      <c r="CL143" s="391">
        <f>CL144+CL146</f>
        <v>0</v>
      </c>
      <c r="CM143" s="500">
        <f>CM144+CM146</f>
        <v>0</v>
      </c>
      <c r="CN143" s="486">
        <f t="shared" si="131"/>
        <v>0</v>
      </c>
      <c r="CO143" s="391">
        <f>CO144+CO146</f>
        <v>0</v>
      </c>
      <c r="CP143" s="391">
        <f>CP144+CP146</f>
        <v>0</v>
      </c>
      <c r="CQ143" s="391">
        <f>CQ144+CQ146</f>
        <v>0</v>
      </c>
      <c r="CR143" s="500">
        <f>CR144+CR146</f>
        <v>0</v>
      </c>
      <c r="CS143" s="486">
        <f t="shared" si="132"/>
        <v>0</v>
      </c>
      <c r="CT143" s="391">
        <f>CT144+CT146</f>
        <v>0</v>
      </c>
      <c r="CU143" s="391">
        <f>CU144+CU146</f>
        <v>0</v>
      </c>
      <c r="CV143" s="391">
        <f>CV144+CV146</f>
        <v>0</v>
      </c>
      <c r="CW143" s="500">
        <f>CW144+CW146</f>
        <v>0</v>
      </c>
    </row>
    <row r="144" spans="3:101">
      <c r="C144" s="351"/>
      <c r="D144" s="389" t="s">
        <v>448</v>
      </c>
      <c r="E144" s="384" t="s">
        <v>449</v>
      </c>
      <c r="F144" s="362" t="s">
        <v>450</v>
      </c>
      <c r="G144" s="363">
        <f t="shared" si="114"/>
        <v>0</v>
      </c>
      <c r="H144" s="390"/>
      <c r="I144" s="390"/>
      <c r="J144" s="390"/>
      <c r="K144" s="390"/>
      <c r="L144" s="486">
        <f t="shared" si="115"/>
        <v>0</v>
      </c>
      <c r="M144" s="390"/>
      <c r="N144" s="390"/>
      <c r="O144" s="390"/>
      <c r="P144" s="499"/>
      <c r="Q144" s="486">
        <f t="shared" si="116"/>
        <v>0</v>
      </c>
      <c r="R144" s="390"/>
      <c r="S144" s="390"/>
      <c r="T144" s="390"/>
      <c r="U144" s="499"/>
      <c r="V144" s="486">
        <f t="shared" si="117"/>
        <v>0</v>
      </c>
      <c r="W144" s="390"/>
      <c r="X144" s="390"/>
      <c r="Y144" s="390"/>
      <c r="Z144" s="499"/>
      <c r="AA144" s="486">
        <f t="shared" si="118"/>
        <v>0</v>
      </c>
      <c r="AB144" s="390"/>
      <c r="AC144" s="390"/>
      <c r="AD144" s="390"/>
      <c r="AE144" s="499"/>
      <c r="AF144" s="486">
        <f t="shared" si="119"/>
        <v>0</v>
      </c>
      <c r="AG144" s="390"/>
      <c r="AH144" s="390"/>
      <c r="AI144" s="390"/>
      <c r="AJ144" s="499"/>
      <c r="AK144" s="486">
        <f t="shared" si="120"/>
        <v>0</v>
      </c>
      <c r="AL144" s="390"/>
      <c r="AM144" s="390"/>
      <c r="AN144" s="390"/>
      <c r="AO144" s="499"/>
      <c r="AP144" s="486">
        <f t="shared" si="121"/>
        <v>0</v>
      </c>
      <c r="AQ144" s="390"/>
      <c r="AR144" s="390"/>
      <c r="AS144" s="390"/>
      <c r="AT144" s="499"/>
      <c r="AU144" s="486">
        <f t="shared" si="122"/>
        <v>0</v>
      </c>
      <c r="AV144" s="390"/>
      <c r="AW144" s="390"/>
      <c r="AX144" s="390"/>
      <c r="AY144" s="499"/>
      <c r="AZ144" s="486">
        <f t="shared" si="123"/>
        <v>0</v>
      </c>
      <c r="BA144" s="390"/>
      <c r="BB144" s="390"/>
      <c r="BC144" s="390"/>
      <c r="BD144" s="499"/>
      <c r="BE144" s="486">
        <f t="shared" si="124"/>
        <v>0</v>
      </c>
      <c r="BF144" s="390"/>
      <c r="BG144" s="390"/>
      <c r="BH144" s="390"/>
      <c r="BI144" s="499"/>
      <c r="BJ144" s="486">
        <f t="shared" si="125"/>
        <v>0</v>
      </c>
      <c r="BK144" s="390"/>
      <c r="BL144" s="390"/>
      <c r="BM144" s="390"/>
      <c r="BN144" s="499"/>
      <c r="BO144" s="486">
        <f t="shared" si="126"/>
        <v>0</v>
      </c>
      <c r="BP144" s="390"/>
      <c r="BQ144" s="390"/>
      <c r="BR144" s="390"/>
      <c r="BS144" s="499"/>
      <c r="BT144" s="486">
        <f t="shared" si="127"/>
        <v>0</v>
      </c>
      <c r="BU144" s="390"/>
      <c r="BV144" s="390"/>
      <c r="BW144" s="390"/>
      <c r="BX144" s="499"/>
      <c r="BY144" s="486">
        <f t="shared" si="128"/>
        <v>0</v>
      </c>
      <c r="BZ144" s="390"/>
      <c r="CA144" s="390"/>
      <c r="CB144" s="390"/>
      <c r="CC144" s="499"/>
      <c r="CD144" s="486">
        <f t="shared" si="129"/>
        <v>0</v>
      </c>
      <c r="CE144" s="390"/>
      <c r="CF144" s="390"/>
      <c r="CG144" s="390"/>
      <c r="CH144" s="499"/>
      <c r="CI144" s="486">
        <f t="shared" si="130"/>
        <v>0</v>
      </c>
      <c r="CJ144" s="390"/>
      <c r="CK144" s="390"/>
      <c r="CL144" s="390"/>
      <c r="CM144" s="499"/>
      <c r="CN144" s="486">
        <f t="shared" si="131"/>
        <v>0</v>
      </c>
      <c r="CO144" s="390"/>
      <c r="CP144" s="390"/>
      <c r="CQ144" s="390"/>
      <c r="CR144" s="499"/>
      <c r="CS144" s="486">
        <f t="shared" si="132"/>
        <v>0</v>
      </c>
      <c r="CT144" s="390"/>
      <c r="CU144" s="390"/>
      <c r="CV144" s="390"/>
      <c r="CW144" s="499"/>
    </row>
    <row r="145" spans="3:101">
      <c r="C145" s="351"/>
      <c r="D145" s="389" t="s">
        <v>451</v>
      </c>
      <c r="E145" s="385" t="s">
        <v>452</v>
      </c>
      <c r="F145" s="362" t="s">
        <v>453</v>
      </c>
      <c r="G145" s="363">
        <f t="shared" si="114"/>
        <v>0</v>
      </c>
      <c r="H145" s="390"/>
      <c r="I145" s="390"/>
      <c r="J145" s="390"/>
      <c r="K145" s="390"/>
      <c r="L145" s="486">
        <f t="shared" si="115"/>
        <v>0</v>
      </c>
      <c r="M145" s="390"/>
      <c r="N145" s="390"/>
      <c r="O145" s="390"/>
      <c r="P145" s="499"/>
      <c r="Q145" s="486">
        <f t="shared" si="116"/>
        <v>0</v>
      </c>
      <c r="R145" s="390"/>
      <c r="S145" s="390"/>
      <c r="T145" s="390"/>
      <c r="U145" s="499"/>
      <c r="V145" s="486">
        <f t="shared" si="117"/>
        <v>0</v>
      </c>
      <c r="W145" s="390"/>
      <c r="X145" s="390"/>
      <c r="Y145" s="390"/>
      <c r="Z145" s="499"/>
      <c r="AA145" s="486">
        <f t="shared" si="118"/>
        <v>0</v>
      </c>
      <c r="AB145" s="390"/>
      <c r="AC145" s="390"/>
      <c r="AD145" s="390"/>
      <c r="AE145" s="499"/>
      <c r="AF145" s="486">
        <f t="shared" si="119"/>
        <v>0</v>
      </c>
      <c r="AG145" s="390"/>
      <c r="AH145" s="390"/>
      <c r="AI145" s="390"/>
      <c r="AJ145" s="499"/>
      <c r="AK145" s="486">
        <f t="shared" si="120"/>
        <v>0</v>
      </c>
      <c r="AL145" s="390"/>
      <c r="AM145" s="390"/>
      <c r="AN145" s="390"/>
      <c r="AO145" s="499"/>
      <c r="AP145" s="486">
        <f t="shared" si="121"/>
        <v>0</v>
      </c>
      <c r="AQ145" s="390"/>
      <c r="AR145" s="390"/>
      <c r="AS145" s="390"/>
      <c r="AT145" s="499"/>
      <c r="AU145" s="486">
        <f t="shared" si="122"/>
        <v>0</v>
      </c>
      <c r="AV145" s="390"/>
      <c r="AW145" s="390"/>
      <c r="AX145" s="390"/>
      <c r="AY145" s="499"/>
      <c r="AZ145" s="486">
        <f t="shared" si="123"/>
        <v>0</v>
      </c>
      <c r="BA145" s="390"/>
      <c r="BB145" s="390"/>
      <c r="BC145" s="390"/>
      <c r="BD145" s="499"/>
      <c r="BE145" s="486">
        <f t="shared" si="124"/>
        <v>0</v>
      </c>
      <c r="BF145" s="390"/>
      <c r="BG145" s="390"/>
      <c r="BH145" s="390"/>
      <c r="BI145" s="499"/>
      <c r="BJ145" s="486">
        <f t="shared" si="125"/>
        <v>0</v>
      </c>
      <c r="BK145" s="390"/>
      <c r="BL145" s="390"/>
      <c r="BM145" s="390"/>
      <c r="BN145" s="499"/>
      <c r="BO145" s="486">
        <f t="shared" si="126"/>
        <v>0</v>
      </c>
      <c r="BP145" s="390"/>
      <c r="BQ145" s="390"/>
      <c r="BR145" s="390"/>
      <c r="BS145" s="499"/>
      <c r="BT145" s="486">
        <f t="shared" si="127"/>
        <v>0</v>
      </c>
      <c r="BU145" s="390"/>
      <c r="BV145" s="390"/>
      <c r="BW145" s="390"/>
      <c r="BX145" s="499"/>
      <c r="BY145" s="486">
        <f t="shared" si="128"/>
        <v>0</v>
      </c>
      <c r="BZ145" s="390"/>
      <c r="CA145" s="390"/>
      <c r="CB145" s="390"/>
      <c r="CC145" s="499"/>
      <c r="CD145" s="486">
        <f t="shared" si="129"/>
        <v>0</v>
      </c>
      <c r="CE145" s="390"/>
      <c r="CF145" s="390"/>
      <c r="CG145" s="390"/>
      <c r="CH145" s="499"/>
      <c r="CI145" s="486">
        <f t="shared" si="130"/>
        <v>0</v>
      </c>
      <c r="CJ145" s="390"/>
      <c r="CK145" s="390"/>
      <c r="CL145" s="390"/>
      <c r="CM145" s="499"/>
      <c r="CN145" s="486">
        <f t="shared" si="131"/>
        <v>0</v>
      </c>
      <c r="CO145" s="390"/>
      <c r="CP145" s="390"/>
      <c r="CQ145" s="390"/>
      <c r="CR145" s="499"/>
      <c r="CS145" s="486">
        <f t="shared" si="132"/>
        <v>0</v>
      </c>
      <c r="CT145" s="390"/>
      <c r="CU145" s="390"/>
      <c r="CV145" s="390"/>
      <c r="CW145" s="499"/>
    </row>
    <row r="146" spans="3:101">
      <c r="C146" s="351"/>
      <c r="D146" s="389" t="s">
        <v>454</v>
      </c>
      <c r="E146" s="384" t="s">
        <v>21</v>
      </c>
      <c r="F146" s="362" t="s">
        <v>455</v>
      </c>
      <c r="G146" s="363">
        <f t="shared" si="114"/>
        <v>0</v>
      </c>
      <c r="H146" s="390"/>
      <c r="I146" s="390"/>
      <c r="J146" s="390"/>
      <c r="K146" s="390"/>
      <c r="L146" s="486">
        <f t="shared" si="115"/>
        <v>0</v>
      </c>
      <c r="M146" s="390"/>
      <c r="N146" s="390"/>
      <c r="O146" s="390"/>
      <c r="P146" s="499"/>
      <c r="Q146" s="486">
        <f t="shared" si="116"/>
        <v>0</v>
      </c>
      <c r="R146" s="390"/>
      <c r="S146" s="390"/>
      <c r="T146" s="390"/>
      <c r="U146" s="499"/>
      <c r="V146" s="486">
        <f t="shared" si="117"/>
        <v>0</v>
      </c>
      <c r="W146" s="390"/>
      <c r="X146" s="390"/>
      <c r="Y146" s="390"/>
      <c r="Z146" s="499"/>
      <c r="AA146" s="486">
        <f t="shared" si="118"/>
        <v>0</v>
      </c>
      <c r="AB146" s="390"/>
      <c r="AC146" s="390"/>
      <c r="AD146" s="390"/>
      <c r="AE146" s="499"/>
      <c r="AF146" s="486">
        <f t="shared" si="119"/>
        <v>0</v>
      </c>
      <c r="AG146" s="390"/>
      <c r="AH146" s="390"/>
      <c r="AI146" s="390"/>
      <c r="AJ146" s="499"/>
      <c r="AK146" s="486">
        <f t="shared" si="120"/>
        <v>0</v>
      </c>
      <c r="AL146" s="390"/>
      <c r="AM146" s="390"/>
      <c r="AN146" s="390"/>
      <c r="AO146" s="499"/>
      <c r="AP146" s="486">
        <f t="shared" si="121"/>
        <v>0</v>
      </c>
      <c r="AQ146" s="390"/>
      <c r="AR146" s="390"/>
      <c r="AS146" s="390"/>
      <c r="AT146" s="499"/>
      <c r="AU146" s="486">
        <f t="shared" si="122"/>
        <v>0</v>
      </c>
      <c r="AV146" s="390"/>
      <c r="AW146" s="390"/>
      <c r="AX146" s="390"/>
      <c r="AY146" s="499"/>
      <c r="AZ146" s="486">
        <f t="shared" si="123"/>
        <v>0</v>
      </c>
      <c r="BA146" s="390"/>
      <c r="BB146" s="390"/>
      <c r="BC146" s="390"/>
      <c r="BD146" s="499"/>
      <c r="BE146" s="486">
        <f t="shared" si="124"/>
        <v>0</v>
      </c>
      <c r="BF146" s="390"/>
      <c r="BG146" s="390"/>
      <c r="BH146" s="390"/>
      <c r="BI146" s="499"/>
      <c r="BJ146" s="486">
        <f t="shared" si="125"/>
        <v>0</v>
      </c>
      <c r="BK146" s="390"/>
      <c r="BL146" s="390"/>
      <c r="BM146" s="390"/>
      <c r="BN146" s="499"/>
      <c r="BO146" s="486">
        <f t="shared" si="126"/>
        <v>0</v>
      </c>
      <c r="BP146" s="390"/>
      <c r="BQ146" s="390"/>
      <c r="BR146" s="390"/>
      <c r="BS146" s="499"/>
      <c r="BT146" s="486">
        <f t="shared" si="127"/>
        <v>0</v>
      </c>
      <c r="BU146" s="390"/>
      <c r="BV146" s="390"/>
      <c r="BW146" s="390"/>
      <c r="BX146" s="499"/>
      <c r="BY146" s="486">
        <f t="shared" si="128"/>
        <v>0</v>
      </c>
      <c r="BZ146" s="390"/>
      <c r="CA146" s="390"/>
      <c r="CB146" s="390"/>
      <c r="CC146" s="499"/>
      <c r="CD146" s="486">
        <f t="shared" si="129"/>
        <v>0</v>
      </c>
      <c r="CE146" s="390"/>
      <c r="CF146" s="390"/>
      <c r="CG146" s="390"/>
      <c r="CH146" s="499"/>
      <c r="CI146" s="486">
        <f t="shared" si="130"/>
        <v>0</v>
      </c>
      <c r="CJ146" s="390"/>
      <c r="CK146" s="390"/>
      <c r="CL146" s="390"/>
      <c r="CM146" s="499"/>
      <c r="CN146" s="486">
        <f t="shared" si="131"/>
        <v>0</v>
      </c>
      <c r="CO146" s="390"/>
      <c r="CP146" s="390"/>
      <c r="CQ146" s="390"/>
      <c r="CR146" s="499"/>
      <c r="CS146" s="486">
        <f t="shared" si="132"/>
        <v>0</v>
      </c>
      <c r="CT146" s="390"/>
      <c r="CU146" s="390"/>
      <c r="CV146" s="390"/>
      <c r="CW146" s="499"/>
    </row>
    <row r="147" spans="3:101">
      <c r="C147" s="351"/>
      <c r="D147" s="389" t="s">
        <v>152</v>
      </c>
      <c r="E147" s="361" t="s">
        <v>456</v>
      </c>
      <c r="F147" s="362" t="s">
        <v>457</v>
      </c>
      <c r="G147" s="363">
        <f t="shared" si="114"/>
        <v>0</v>
      </c>
      <c r="H147" s="392">
        <f>SUM( H148+H153)</f>
        <v>0</v>
      </c>
      <c r="I147" s="392">
        <f>SUM( I148+I153)</f>
        <v>0</v>
      </c>
      <c r="J147" s="392">
        <f>SUM( J148+J153)</f>
        <v>0</v>
      </c>
      <c r="K147" s="392">
        <f>SUM( K148+K153)</f>
        <v>0</v>
      </c>
      <c r="L147" s="486">
        <f t="shared" si="115"/>
        <v>0</v>
      </c>
      <c r="M147" s="392">
        <f>SUM( M148+M153)</f>
        <v>0</v>
      </c>
      <c r="N147" s="392">
        <f>SUM( N148+N153)</f>
        <v>0</v>
      </c>
      <c r="O147" s="392">
        <f>SUM( O148+O153)</f>
        <v>0</v>
      </c>
      <c r="P147" s="501">
        <f>SUM( P148+P153)</f>
        <v>0</v>
      </c>
      <c r="Q147" s="486">
        <f t="shared" si="116"/>
        <v>0</v>
      </c>
      <c r="R147" s="392">
        <f>SUM( R148+R153)</f>
        <v>0</v>
      </c>
      <c r="S147" s="392">
        <f>SUM( S148+S153)</f>
        <v>0</v>
      </c>
      <c r="T147" s="392">
        <f>SUM( T148+T153)</f>
        <v>0</v>
      </c>
      <c r="U147" s="501">
        <f>SUM( U148+U153)</f>
        <v>0</v>
      </c>
      <c r="V147" s="486">
        <f t="shared" si="117"/>
        <v>0</v>
      </c>
      <c r="W147" s="392">
        <f>SUM( W148+W153)</f>
        <v>0</v>
      </c>
      <c r="X147" s="392">
        <f>SUM( X148+X153)</f>
        <v>0</v>
      </c>
      <c r="Y147" s="392">
        <f>SUM( Y148+Y153)</f>
        <v>0</v>
      </c>
      <c r="Z147" s="501">
        <f>SUM( Z148+Z153)</f>
        <v>0</v>
      </c>
      <c r="AA147" s="486">
        <f t="shared" si="118"/>
        <v>0</v>
      </c>
      <c r="AB147" s="392">
        <f>SUM( AB148+AB153)</f>
        <v>0</v>
      </c>
      <c r="AC147" s="392">
        <f>SUM( AC148+AC153)</f>
        <v>0</v>
      </c>
      <c r="AD147" s="392">
        <f>SUM( AD148+AD153)</f>
        <v>0</v>
      </c>
      <c r="AE147" s="501">
        <f>SUM( AE148+AE153)</f>
        <v>0</v>
      </c>
      <c r="AF147" s="486">
        <f t="shared" si="119"/>
        <v>0</v>
      </c>
      <c r="AG147" s="392">
        <f>SUM( AG148+AG153)</f>
        <v>0</v>
      </c>
      <c r="AH147" s="392">
        <f>SUM( AH148+AH153)</f>
        <v>0</v>
      </c>
      <c r="AI147" s="392">
        <f>SUM( AI148+AI153)</f>
        <v>0</v>
      </c>
      <c r="AJ147" s="501">
        <f>SUM( AJ148+AJ153)</f>
        <v>0</v>
      </c>
      <c r="AK147" s="486">
        <f t="shared" si="120"/>
        <v>0</v>
      </c>
      <c r="AL147" s="392">
        <f>SUM( AL148+AL153)</f>
        <v>0</v>
      </c>
      <c r="AM147" s="392">
        <f>SUM( AM148+AM153)</f>
        <v>0</v>
      </c>
      <c r="AN147" s="392">
        <f>SUM( AN148+AN153)</f>
        <v>0</v>
      </c>
      <c r="AO147" s="501">
        <f>SUM( AO148+AO153)</f>
        <v>0</v>
      </c>
      <c r="AP147" s="486">
        <f t="shared" si="121"/>
        <v>0</v>
      </c>
      <c r="AQ147" s="392">
        <f>SUM( AQ148+AQ153)</f>
        <v>0</v>
      </c>
      <c r="AR147" s="392">
        <f>SUM( AR148+AR153)</f>
        <v>0</v>
      </c>
      <c r="AS147" s="392">
        <f>SUM( AS148+AS153)</f>
        <v>0</v>
      </c>
      <c r="AT147" s="501">
        <f>SUM( AT148+AT153)</f>
        <v>0</v>
      </c>
      <c r="AU147" s="486">
        <f t="shared" si="122"/>
        <v>0</v>
      </c>
      <c r="AV147" s="392">
        <f>SUM( AV148+AV153)</f>
        <v>0</v>
      </c>
      <c r="AW147" s="392">
        <f>SUM( AW148+AW153)</f>
        <v>0</v>
      </c>
      <c r="AX147" s="392">
        <f>SUM( AX148+AX153)</f>
        <v>0</v>
      </c>
      <c r="AY147" s="501">
        <f>SUM( AY148+AY153)</f>
        <v>0</v>
      </c>
      <c r="AZ147" s="486">
        <f t="shared" si="123"/>
        <v>0</v>
      </c>
      <c r="BA147" s="392">
        <f>SUM( BA148+BA153)</f>
        <v>0</v>
      </c>
      <c r="BB147" s="392">
        <f>SUM( BB148+BB153)</f>
        <v>0</v>
      </c>
      <c r="BC147" s="392">
        <f>SUM( BC148+BC153)</f>
        <v>0</v>
      </c>
      <c r="BD147" s="501">
        <f>SUM( BD148+BD153)</f>
        <v>0</v>
      </c>
      <c r="BE147" s="486">
        <f t="shared" si="124"/>
        <v>0</v>
      </c>
      <c r="BF147" s="392">
        <f>SUM( BF148+BF153)</f>
        <v>0</v>
      </c>
      <c r="BG147" s="392">
        <f>SUM( BG148+BG153)</f>
        <v>0</v>
      </c>
      <c r="BH147" s="392">
        <f>SUM( BH148+BH153)</f>
        <v>0</v>
      </c>
      <c r="BI147" s="501">
        <f>SUM( BI148+BI153)</f>
        <v>0</v>
      </c>
      <c r="BJ147" s="486">
        <f t="shared" si="125"/>
        <v>0</v>
      </c>
      <c r="BK147" s="392">
        <f>SUM( BK148+BK153)</f>
        <v>0</v>
      </c>
      <c r="BL147" s="392">
        <f>SUM( BL148+BL153)</f>
        <v>0</v>
      </c>
      <c r="BM147" s="392">
        <f>SUM( BM148+BM153)</f>
        <v>0</v>
      </c>
      <c r="BN147" s="501">
        <f>SUM( BN148+BN153)</f>
        <v>0</v>
      </c>
      <c r="BO147" s="486">
        <f t="shared" si="126"/>
        <v>0</v>
      </c>
      <c r="BP147" s="392">
        <f>SUM( BP148+BP153)</f>
        <v>0</v>
      </c>
      <c r="BQ147" s="392">
        <f>SUM( BQ148+BQ153)</f>
        <v>0</v>
      </c>
      <c r="BR147" s="392">
        <f>SUM( BR148+BR153)</f>
        <v>0</v>
      </c>
      <c r="BS147" s="501">
        <f>SUM( BS148+BS153)</f>
        <v>0</v>
      </c>
      <c r="BT147" s="486">
        <f t="shared" si="127"/>
        <v>0</v>
      </c>
      <c r="BU147" s="392">
        <f>SUM( BU148+BU153)</f>
        <v>0</v>
      </c>
      <c r="BV147" s="392">
        <f>SUM( BV148+BV153)</f>
        <v>0</v>
      </c>
      <c r="BW147" s="392">
        <f>SUM( BW148+BW153)</f>
        <v>0</v>
      </c>
      <c r="BX147" s="501">
        <f>SUM( BX148+BX153)</f>
        <v>0</v>
      </c>
      <c r="BY147" s="486">
        <f t="shared" si="128"/>
        <v>0</v>
      </c>
      <c r="BZ147" s="392">
        <f>SUM( BZ148+BZ153)</f>
        <v>0</v>
      </c>
      <c r="CA147" s="392">
        <f>SUM( CA148+CA153)</f>
        <v>0</v>
      </c>
      <c r="CB147" s="392">
        <f>SUM( CB148+CB153)</f>
        <v>0</v>
      </c>
      <c r="CC147" s="501">
        <f>SUM( CC148+CC153)</f>
        <v>0</v>
      </c>
      <c r="CD147" s="486">
        <f t="shared" si="129"/>
        <v>0</v>
      </c>
      <c r="CE147" s="392">
        <f>SUM( CE148+CE153)</f>
        <v>0</v>
      </c>
      <c r="CF147" s="392">
        <f>SUM( CF148+CF153)</f>
        <v>0</v>
      </c>
      <c r="CG147" s="392">
        <f>SUM( CG148+CG153)</f>
        <v>0</v>
      </c>
      <c r="CH147" s="501">
        <f>SUM( CH148+CH153)</f>
        <v>0</v>
      </c>
      <c r="CI147" s="486">
        <f t="shared" si="130"/>
        <v>0</v>
      </c>
      <c r="CJ147" s="392">
        <f>SUM( CJ148+CJ153)</f>
        <v>0</v>
      </c>
      <c r="CK147" s="392">
        <f>SUM( CK148+CK153)</f>
        <v>0</v>
      </c>
      <c r="CL147" s="392">
        <f>SUM( CL148+CL153)</f>
        <v>0</v>
      </c>
      <c r="CM147" s="501">
        <f>SUM( CM148+CM153)</f>
        <v>0</v>
      </c>
      <c r="CN147" s="486">
        <f t="shared" si="131"/>
        <v>0</v>
      </c>
      <c r="CO147" s="392">
        <f>SUM( CO148+CO153)</f>
        <v>0</v>
      </c>
      <c r="CP147" s="392">
        <f>SUM( CP148+CP153)</f>
        <v>0</v>
      </c>
      <c r="CQ147" s="392">
        <f>SUM( CQ148+CQ153)</f>
        <v>0</v>
      </c>
      <c r="CR147" s="501">
        <f>SUM( CR148+CR153)</f>
        <v>0</v>
      </c>
      <c r="CS147" s="486">
        <f t="shared" si="132"/>
        <v>0</v>
      </c>
      <c r="CT147" s="392">
        <f>SUM( CT148+CT153)</f>
        <v>0</v>
      </c>
      <c r="CU147" s="392">
        <f>SUM( CU148+CU153)</f>
        <v>0</v>
      </c>
      <c r="CV147" s="392">
        <f>SUM( CV148+CV153)</f>
        <v>0</v>
      </c>
      <c r="CW147" s="501">
        <f>SUM( CW148+CW153)</f>
        <v>0</v>
      </c>
    </row>
    <row r="148" spans="3:101">
      <c r="C148" s="351"/>
      <c r="D148" s="389" t="s">
        <v>458</v>
      </c>
      <c r="E148" s="365" t="s">
        <v>19</v>
      </c>
      <c r="F148" s="362" t="s">
        <v>459</v>
      </c>
      <c r="G148" s="363">
        <f t="shared" ref="G148:G161" si="133">SUM(H148:K148)</f>
        <v>0</v>
      </c>
      <c r="H148" s="392">
        <f>SUM( H149:H150)</f>
        <v>0</v>
      </c>
      <c r="I148" s="392">
        <f>SUM( I149:I150)</f>
        <v>0</v>
      </c>
      <c r="J148" s="392">
        <f>SUM( J149:J150)</f>
        <v>0</v>
      </c>
      <c r="K148" s="392">
        <f>SUM( K149:K150)</f>
        <v>0</v>
      </c>
      <c r="L148" s="486">
        <f t="shared" ref="L148:L161" si="134">SUM(M148:P148)</f>
        <v>0</v>
      </c>
      <c r="M148" s="392">
        <f>SUM( M149:M150)</f>
        <v>0</v>
      </c>
      <c r="N148" s="392">
        <f>SUM( N149:N150)</f>
        <v>0</v>
      </c>
      <c r="O148" s="392">
        <f>SUM( O149:O150)</f>
        <v>0</v>
      </c>
      <c r="P148" s="501">
        <f>SUM( P149:P150)</f>
        <v>0</v>
      </c>
      <c r="Q148" s="486">
        <f t="shared" ref="Q148:Q161" si="135">SUM(R148:U148)</f>
        <v>0</v>
      </c>
      <c r="R148" s="392">
        <f>SUM( R149:R150)</f>
        <v>0</v>
      </c>
      <c r="S148" s="392">
        <f>SUM( S149:S150)</f>
        <v>0</v>
      </c>
      <c r="T148" s="392">
        <f>SUM( T149:T150)</f>
        <v>0</v>
      </c>
      <c r="U148" s="501">
        <f>SUM( U149:U150)</f>
        <v>0</v>
      </c>
      <c r="V148" s="486">
        <f t="shared" ref="V148:V161" si="136">SUM(W148:Z148)</f>
        <v>0</v>
      </c>
      <c r="W148" s="392">
        <f>SUM( W149:W150)</f>
        <v>0</v>
      </c>
      <c r="X148" s="392">
        <f>SUM( X149:X150)</f>
        <v>0</v>
      </c>
      <c r="Y148" s="392">
        <f>SUM( Y149:Y150)</f>
        <v>0</v>
      </c>
      <c r="Z148" s="501">
        <f>SUM( Z149:Z150)</f>
        <v>0</v>
      </c>
      <c r="AA148" s="486">
        <f t="shared" si="118"/>
        <v>0</v>
      </c>
      <c r="AB148" s="392">
        <f>SUM( AB149:AB150)</f>
        <v>0</v>
      </c>
      <c r="AC148" s="392">
        <f>SUM( AC149:AC150)</f>
        <v>0</v>
      </c>
      <c r="AD148" s="392">
        <f>SUM( AD149:AD150)</f>
        <v>0</v>
      </c>
      <c r="AE148" s="501">
        <f>SUM( AE149:AE150)</f>
        <v>0</v>
      </c>
      <c r="AF148" s="486">
        <f t="shared" si="119"/>
        <v>0</v>
      </c>
      <c r="AG148" s="392">
        <f>SUM( AG149:AG150)</f>
        <v>0</v>
      </c>
      <c r="AH148" s="392">
        <f>SUM( AH149:AH150)</f>
        <v>0</v>
      </c>
      <c r="AI148" s="392">
        <f>SUM( AI149:AI150)</f>
        <v>0</v>
      </c>
      <c r="AJ148" s="501">
        <f>SUM( AJ149:AJ150)</f>
        <v>0</v>
      </c>
      <c r="AK148" s="486">
        <f t="shared" si="120"/>
        <v>0</v>
      </c>
      <c r="AL148" s="392">
        <f>SUM( AL149:AL150)</f>
        <v>0</v>
      </c>
      <c r="AM148" s="392">
        <f>SUM( AM149:AM150)</f>
        <v>0</v>
      </c>
      <c r="AN148" s="392">
        <f>SUM( AN149:AN150)</f>
        <v>0</v>
      </c>
      <c r="AO148" s="501">
        <f>SUM( AO149:AO150)</f>
        <v>0</v>
      </c>
      <c r="AP148" s="486">
        <f t="shared" si="121"/>
        <v>0</v>
      </c>
      <c r="AQ148" s="392">
        <f>SUM( AQ149:AQ150)</f>
        <v>0</v>
      </c>
      <c r="AR148" s="392">
        <f>SUM( AR149:AR150)</f>
        <v>0</v>
      </c>
      <c r="AS148" s="392">
        <f>SUM( AS149:AS150)</f>
        <v>0</v>
      </c>
      <c r="AT148" s="501">
        <f>SUM( AT149:AT150)</f>
        <v>0</v>
      </c>
      <c r="AU148" s="486">
        <f t="shared" si="122"/>
        <v>0</v>
      </c>
      <c r="AV148" s="392">
        <f>SUM( AV149:AV150)</f>
        <v>0</v>
      </c>
      <c r="AW148" s="392">
        <f>SUM( AW149:AW150)</f>
        <v>0</v>
      </c>
      <c r="AX148" s="392">
        <f>SUM( AX149:AX150)</f>
        <v>0</v>
      </c>
      <c r="AY148" s="501">
        <f>SUM( AY149:AY150)</f>
        <v>0</v>
      </c>
      <c r="AZ148" s="486">
        <f t="shared" si="123"/>
        <v>0</v>
      </c>
      <c r="BA148" s="392">
        <f>SUM( BA149:BA150)</f>
        <v>0</v>
      </c>
      <c r="BB148" s="392">
        <f>SUM( BB149:BB150)</f>
        <v>0</v>
      </c>
      <c r="BC148" s="392">
        <f>SUM( BC149:BC150)</f>
        <v>0</v>
      </c>
      <c r="BD148" s="501">
        <f>SUM( BD149:BD150)</f>
        <v>0</v>
      </c>
      <c r="BE148" s="486">
        <f t="shared" si="124"/>
        <v>0</v>
      </c>
      <c r="BF148" s="392">
        <f>SUM( BF149:BF150)</f>
        <v>0</v>
      </c>
      <c r="BG148" s="392">
        <f>SUM( BG149:BG150)</f>
        <v>0</v>
      </c>
      <c r="BH148" s="392">
        <f>SUM( BH149:BH150)</f>
        <v>0</v>
      </c>
      <c r="BI148" s="501">
        <f>SUM( BI149:BI150)</f>
        <v>0</v>
      </c>
      <c r="BJ148" s="486">
        <f t="shared" si="125"/>
        <v>0</v>
      </c>
      <c r="BK148" s="392">
        <f>SUM( BK149:BK150)</f>
        <v>0</v>
      </c>
      <c r="BL148" s="392">
        <f>SUM( BL149:BL150)</f>
        <v>0</v>
      </c>
      <c r="BM148" s="392">
        <f>SUM( BM149:BM150)</f>
        <v>0</v>
      </c>
      <c r="BN148" s="501">
        <f>SUM( BN149:BN150)</f>
        <v>0</v>
      </c>
      <c r="BO148" s="486">
        <f t="shared" si="126"/>
        <v>0</v>
      </c>
      <c r="BP148" s="392">
        <f>SUM( BP149:BP150)</f>
        <v>0</v>
      </c>
      <c r="BQ148" s="392">
        <f>SUM( BQ149:BQ150)</f>
        <v>0</v>
      </c>
      <c r="BR148" s="392">
        <f>SUM( BR149:BR150)</f>
        <v>0</v>
      </c>
      <c r="BS148" s="501">
        <f>SUM( BS149:BS150)</f>
        <v>0</v>
      </c>
      <c r="BT148" s="486">
        <f t="shared" si="127"/>
        <v>0</v>
      </c>
      <c r="BU148" s="392">
        <f>SUM( BU149:BU150)</f>
        <v>0</v>
      </c>
      <c r="BV148" s="392">
        <f>SUM( BV149:BV150)</f>
        <v>0</v>
      </c>
      <c r="BW148" s="392">
        <f>SUM( BW149:BW150)</f>
        <v>0</v>
      </c>
      <c r="BX148" s="501">
        <f>SUM( BX149:BX150)</f>
        <v>0</v>
      </c>
      <c r="BY148" s="486">
        <f t="shared" si="128"/>
        <v>0</v>
      </c>
      <c r="BZ148" s="392">
        <f>SUM( BZ149:BZ150)</f>
        <v>0</v>
      </c>
      <c r="CA148" s="392">
        <f>SUM( CA149:CA150)</f>
        <v>0</v>
      </c>
      <c r="CB148" s="392">
        <f>SUM( CB149:CB150)</f>
        <v>0</v>
      </c>
      <c r="CC148" s="501">
        <f>SUM( CC149:CC150)</f>
        <v>0</v>
      </c>
      <c r="CD148" s="486">
        <f t="shared" si="129"/>
        <v>0</v>
      </c>
      <c r="CE148" s="392">
        <f>SUM( CE149:CE150)</f>
        <v>0</v>
      </c>
      <c r="CF148" s="392">
        <f>SUM( CF149:CF150)</f>
        <v>0</v>
      </c>
      <c r="CG148" s="392">
        <f>SUM( CG149:CG150)</f>
        <v>0</v>
      </c>
      <c r="CH148" s="501">
        <f>SUM( CH149:CH150)</f>
        <v>0</v>
      </c>
      <c r="CI148" s="486">
        <f t="shared" si="130"/>
        <v>0</v>
      </c>
      <c r="CJ148" s="392">
        <f>SUM( CJ149:CJ150)</f>
        <v>0</v>
      </c>
      <c r="CK148" s="392">
        <f>SUM( CK149:CK150)</f>
        <v>0</v>
      </c>
      <c r="CL148" s="392">
        <f>SUM( CL149:CL150)</f>
        <v>0</v>
      </c>
      <c r="CM148" s="501">
        <f>SUM( CM149:CM150)</f>
        <v>0</v>
      </c>
      <c r="CN148" s="486">
        <f t="shared" si="131"/>
        <v>0</v>
      </c>
      <c r="CO148" s="392">
        <f>SUM( CO149:CO150)</f>
        <v>0</v>
      </c>
      <c r="CP148" s="392">
        <f>SUM( CP149:CP150)</f>
        <v>0</v>
      </c>
      <c r="CQ148" s="392">
        <f>SUM( CQ149:CQ150)</f>
        <v>0</v>
      </c>
      <c r="CR148" s="501">
        <f>SUM( CR149:CR150)</f>
        <v>0</v>
      </c>
      <c r="CS148" s="486">
        <f t="shared" si="132"/>
        <v>0</v>
      </c>
      <c r="CT148" s="392">
        <f>SUM( CT149:CT150)</f>
        <v>0</v>
      </c>
      <c r="CU148" s="392">
        <f>SUM( CU149:CU150)</f>
        <v>0</v>
      </c>
      <c r="CV148" s="392">
        <f>SUM( CV149:CV150)</f>
        <v>0</v>
      </c>
      <c r="CW148" s="501">
        <f>SUM( CW149:CW150)</f>
        <v>0</v>
      </c>
    </row>
    <row r="149" spans="3:101">
      <c r="C149" s="351"/>
      <c r="D149" s="389" t="s">
        <v>460</v>
      </c>
      <c r="E149" s="384" t="s">
        <v>382</v>
      </c>
      <c r="F149" s="362" t="s">
        <v>461</v>
      </c>
      <c r="G149" s="363">
        <f t="shared" si="133"/>
        <v>0</v>
      </c>
      <c r="H149" s="463"/>
      <c r="I149" s="394"/>
      <c r="J149" s="394"/>
      <c r="K149" s="394"/>
      <c r="L149" s="486">
        <f t="shared" si="134"/>
        <v>0</v>
      </c>
      <c r="M149" s="463"/>
      <c r="N149" s="394"/>
      <c r="O149" s="394"/>
      <c r="P149" s="502"/>
      <c r="Q149" s="486">
        <f t="shared" si="135"/>
        <v>0</v>
      </c>
      <c r="R149" s="394"/>
      <c r="S149" s="394"/>
      <c r="T149" s="394"/>
      <c r="U149" s="502"/>
      <c r="V149" s="486">
        <f t="shared" si="136"/>
        <v>0</v>
      </c>
      <c r="W149" s="394"/>
      <c r="X149" s="394"/>
      <c r="Y149" s="394"/>
      <c r="Z149" s="502"/>
      <c r="AA149" s="486">
        <f t="shared" si="118"/>
        <v>0</v>
      </c>
      <c r="AB149" s="394"/>
      <c r="AC149" s="394"/>
      <c r="AD149" s="394"/>
      <c r="AE149" s="502"/>
      <c r="AF149" s="486">
        <f t="shared" si="119"/>
        <v>0</v>
      </c>
      <c r="AG149" s="394"/>
      <c r="AH149" s="394"/>
      <c r="AI149" s="394"/>
      <c r="AJ149" s="502"/>
      <c r="AK149" s="486">
        <f t="shared" si="120"/>
        <v>0</v>
      </c>
      <c r="AL149" s="394"/>
      <c r="AM149" s="394"/>
      <c r="AN149" s="394"/>
      <c r="AO149" s="502"/>
      <c r="AP149" s="486">
        <f t="shared" si="121"/>
        <v>0</v>
      </c>
      <c r="AQ149" s="394"/>
      <c r="AR149" s="394"/>
      <c r="AS149" s="394"/>
      <c r="AT149" s="502"/>
      <c r="AU149" s="486">
        <f t="shared" si="122"/>
        <v>0</v>
      </c>
      <c r="AV149" s="394"/>
      <c r="AW149" s="394"/>
      <c r="AX149" s="394"/>
      <c r="AY149" s="502"/>
      <c r="AZ149" s="486">
        <f t="shared" si="123"/>
        <v>0</v>
      </c>
      <c r="BA149" s="394"/>
      <c r="BB149" s="394"/>
      <c r="BC149" s="394"/>
      <c r="BD149" s="502"/>
      <c r="BE149" s="486">
        <f t="shared" si="124"/>
        <v>0</v>
      </c>
      <c r="BF149" s="394"/>
      <c r="BG149" s="394"/>
      <c r="BH149" s="394"/>
      <c r="BI149" s="502"/>
      <c r="BJ149" s="486">
        <f t="shared" si="125"/>
        <v>0</v>
      </c>
      <c r="BK149" s="394"/>
      <c r="BL149" s="394"/>
      <c r="BM149" s="394"/>
      <c r="BN149" s="502"/>
      <c r="BO149" s="486">
        <f t="shared" si="126"/>
        <v>0</v>
      </c>
      <c r="BP149" s="394"/>
      <c r="BQ149" s="394"/>
      <c r="BR149" s="394"/>
      <c r="BS149" s="502"/>
      <c r="BT149" s="486">
        <f t="shared" si="127"/>
        <v>0</v>
      </c>
      <c r="BU149" s="394"/>
      <c r="BV149" s="394"/>
      <c r="BW149" s="394"/>
      <c r="BX149" s="502"/>
      <c r="BY149" s="486">
        <f t="shared" si="128"/>
        <v>0</v>
      </c>
      <c r="BZ149" s="394"/>
      <c r="CA149" s="394"/>
      <c r="CB149" s="394"/>
      <c r="CC149" s="502"/>
      <c r="CD149" s="486">
        <f t="shared" si="129"/>
        <v>0</v>
      </c>
      <c r="CE149" s="394"/>
      <c r="CF149" s="394"/>
      <c r="CG149" s="394"/>
      <c r="CH149" s="502"/>
      <c r="CI149" s="486">
        <f t="shared" si="130"/>
        <v>0</v>
      </c>
      <c r="CJ149" s="394"/>
      <c r="CK149" s="394"/>
      <c r="CL149" s="394"/>
      <c r="CM149" s="502"/>
      <c r="CN149" s="486">
        <f t="shared" si="131"/>
        <v>0</v>
      </c>
      <c r="CO149" s="394"/>
      <c r="CP149" s="394"/>
      <c r="CQ149" s="394"/>
      <c r="CR149" s="502"/>
      <c r="CS149" s="486">
        <f t="shared" si="132"/>
        <v>0</v>
      </c>
      <c r="CT149" s="394"/>
      <c r="CU149" s="394"/>
      <c r="CV149" s="394"/>
      <c r="CW149" s="502"/>
    </row>
    <row r="150" spans="3:101">
      <c r="C150" s="351"/>
      <c r="D150" s="389" t="s">
        <v>462</v>
      </c>
      <c r="E150" s="384" t="s">
        <v>385</v>
      </c>
      <c r="F150" s="362" t="s">
        <v>463</v>
      </c>
      <c r="G150" s="363">
        <f t="shared" si="133"/>
        <v>0</v>
      </c>
      <c r="H150" s="392">
        <f>H151+H152</f>
        <v>0</v>
      </c>
      <c r="I150" s="392">
        <f>I151+I152</f>
        <v>0</v>
      </c>
      <c r="J150" s="392">
        <f>J151+J152</f>
        <v>0</v>
      </c>
      <c r="K150" s="392">
        <f>K151+K152</f>
        <v>0</v>
      </c>
      <c r="L150" s="486">
        <f t="shared" si="134"/>
        <v>0</v>
      </c>
      <c r="M150" s="392">
        <f>M151+M152</f>
        <v>0</v>
      </c>
      <c r="N150" s="392">
        <f>N151+N152</f>
        <v>0</v>
      </c>
      <c r="O150" s="392">
        <f>O151+O152</f>
        <v>0</v>
      </c>
      <c r="P150" s="501">
        <f>P151+P152</f>
        <v>0</v>
      </c>
      <c r="Q150" s="486">
        <f t="shared" si="135"/>
        <v>0</v>
      </c>
      <c r="R150" s="392">
        <f>R151+R152</f>
        <v>0</v>
      </c>
      <c r="S150" s="392">
        <f>S151+S152</f>
        <v>0</v>
      </c>
      <c r="T150" s="392">
        <f>T151+T152</f>
        <v>0</v>
      </c>
      <c r="U150" s="501">
        <f>U151+U152</f>
        <v>0</v>
      </c>
      <c r="V150" s="486">
        <f t="shared" si="136"/>
        <v>0</v>
      </c>
      <c r="W150" s="392">
        <f>W151+W152</f>
        <v>0</v>
      </c>
      <c r="X150" s="392">
        <f>X151+X152</f>
        <v>0</v>
      </c>
      <c r="Y150" s="392">
        <f>Y151+Y152</f>
        <v>0</v>
      </c>
      <c r="Z150" s="501">
        <f>Z151+Z152</f>
        <v>0</v>
      </c>
      <c r="AA150" s="486">
        <f t="shared" si="118"/>
        <v>0</v>
      </c>
      <c r="AB150" s="392">
        <f>AB151+AB152</f>
        <v>0</v>
      </c>
      <c r="AC150" s="392">
        <f>AC151+AC152</f>
        <v>0</v>
      </c>
      <c r="AD150" s="392">
        <f>AD151+AD152</f>
        <v>0</v>
      </c>
      <c r="AE150" s="501">
        <f>AE151+AE152</f>
        <v>0</v>
      </c>
      <c r="AF150" s="486">
        <f t="shared" si="119"/>
        <v>0</v>
      </c>
      <c r="AG150" s="392">
        <f>AG151+AG152</f>
        <v>0</v>
      </c>
      <c r="AH150" s="392">
        <f>AH151+AH152</f>
        <v>0</v>
      </c>
      <c r="AI150" s="392">
        <f>AI151+AI152</f>
        <v>0</v>
      </c>
      <c r="AJ150" s="501">
        <f>AJ151+AJ152</f>
        <v>0</v>
      </c>
      <c r="AK150" s="486">
        <f t="shared" si="120"/>
        <v>0</v>
      </c>
      <c r="AL150" s="392">
        <f>AL151+AL152</f>
        <v>0</v>
      </c>
      <c r="AM150" s="392">
        <f>AM151+AM152</f>
        <v>0</v>
      </c>
      <c r="AN150" s="392">
        <f>AN151+AN152</f>
        <v>0</v>
      </c>
      <c r="AO150" s="501">
        <f>AO151+AO152</f>
        <v>0</v>
      </c>
      <c r="AP150" s="486">
        <f t="shared" si="121"/>
        <v>0</v>
      </c>
      <c r="AQ150" s="392">
        <f>AQ151+AQ152</f>
        <v>0</v>
      </c>
      <c r="AR150" s="392">
        <f>AR151+AR152</f>
        <v>0</v>
      </c>
      <c r="AS150" s="392">
        <f>AS151+AS152</f>
        <v>0</v>
      </c>
      <c r="AT150" s="501">
        <f>AT151+AT152</f>
        <v>0</v>
      </c>
      <c r="AU150" s="486">
        <f t="shared" si="122"/>
        <v>0</v>
      </c>
      <c r="AV150" s="392">
        <f>AV151+AV152</f>
        <v>0</v>
      </c>
      <c r="AW150" s="392">
        <f>AW151+AW152</f>
        <v>0</v>
      </c>
      <c r="AX150" s="392">
        <f>AX151+AX152</f>
        <v>0</v>
      </c>
      <c r="AY150" s="501">
        <f>AY151+AY152</f>
        <v>0</v>
      </c>
      <c r="AZ150" s="486">
        <f t="shared" si="123"/>
        <v>0</v>
      </c>
      <c r="BA150" s="392">
        <f>BA151+BA152</f>
        <v>0</v>
      </c>
      <c r="BB150" s="392">
        <f>BB151+BB152</f>
        <v>0</v>
      </c>
      <c r="BC150" s="392">
        <f>BC151+BC152</f>
        <v>0</v>
      </c>
      <c r="BD150" s="501">
        <f>BD151+BD152</f>
        <v>0</v>
      </c>
      <c r="BE150" s="486">
        <f t="shared" si="124"/>
        <v>0</v>
      </c>
      <c r="BF150" s="392">
        <f>BF151+BF152</f>
        <v>0</v>
      </c>
      <c r="BG150" s="392">
        <f>BG151+BG152</f>
        <v>0</v>
      </c>
      <c r="BH150" s="392">
        <f>BH151+BH152</f>
        <v>0</v>
      </c>
      <c r="BI150" s="501">
        <f>BI151+BI152</f>
        <v>0</v>
      </c>
      <c r="BJ150" s="486">
        <f t="shared" si="125"/>
        <v>0</v>
      </c>
      <c r="BK150" s="392">
        <f>BK151+BK152</f>
        <v>0</v>
      </c>
      <c r="BL150" s="392">
        <f>BL151+BL152</f>
        <v>0</v>
      </c>
      <c r="BM150" s="392">
        <f>BM151+BM152</f>
        <v>0</v>
      </c>
      <c r="BN150" s="501">
        <f>BN151+BN152</f>
        <v>0</v>
      </c>
      <c r="BO150" s="486">
        <f t="shared" si="126"/>
        <v>0</v>
      </c>
      <c r="BP150" s="392">
        <f>BP151+BP152</f>
        <v>0</v>
      </c>
      <c r="BQ150" s="392">
        <f>BQ151+BQ152</f>
        <v>0</v>
      </c>
      <c r="BR150" s="392">
        <f>BR151+BR152</f>
        <v>0</v>
      </c>
      <c r="BS150" s="501">
        <f>BS151+BS152</f>
        <v>0</v>
      </c>
      <c r="BT150" s="486">
        <f t="shared" si="127"/>
        <v>0</v>
      </c>
      <c r="BU150" s="392">
        <f>BU151+BU152</f>
        <v>0</v>
      </c>
      <c r="BV150" s="392">
        <f>BV151+BV152</f>
        <v>0</v>
      </c>
      <c r="BW150" s="392">
        <f>BW151+BW152</f>
        <v>0</v>
      </c>
      <c r="BX150" s="501">
        <f>BX151+BX152</f>
        <v>0</v>
      </c>
      <c r="BY150" s="486">
        <f t="shared" si="128"/>
        <v>0</v>
      </c>
      <c r="BZ150" s="392">
        <f>BZ151+BZ152</f>
        <v>0</v>
      </c>
      <c r="CA150" s="392">
        <f>CA151+CA152</f>
        <v>0</v>
      </c>
      <c r="CB150" s="392">
        <f>CB151+CB152</f>
        <v>0</v>
      </c>
      <c r="CC150" s="501">
        <f>CC151+CC152</f>
        <v>0</v>
      </c>
      <c r="CD150" s="486">
        <f t="shared" si="129"/>
        <v>0</v>
      </c>
      <c r="CE150" s="392">
        <f>CE151+CE152</f>
        <v>0</v>
      </c>
      <c r="CF150" s="392">
        <f>CF151+CF152</f>
        <v>0</v>
      </c>
      <c r="CG150" s="392">
        <f>CG151+CG152</f>
        <v>0</v>
      </c>
      <c r="CH150" s="501">
        <f>CH151+CH152</f>
        <v>0</v>
      </c>
      <c r="CI150" s="486">
        <f t="shared" si="130"/>
        <v>0</v>
      </c>
      <c r="CJ150" s="392">
        <f>CJ151+CJ152</f>
        <v>0</v>
      </c>
      <c r="CK150" s="392">
        <f>CK151+CK152</f>
        <v>0</v>
      </c>
      <c r="CL150" s="392">
        <f>CL151+CL152</f>
        <v>0</v>
      </c>
      <c r="CM150" s="501">
        <f>CM151+CM152</f>
        <v>0</v>
      </c>
      <c r="CN150" s="486">
        <f t="shared" si="131"/>
        <v>0</v>
      </c>
      <c r="CO150" s="392">
        <f>CO151+CO152</f>
        <v>0</v>
      </c>
      <c r="CP150" s="392">
        <f>CP151+CP152</f>
        <v>0</v>
      </c>
      <c r="CQ150" s="392">
        <f>CQ151+CQ152</f>
        <v>0</v>
      </c>
      <c r="CR150" s="501">
        <f>CR151+CR152</f>
        <v>0</v>
      </c>
      <c r="CS150" s="486">
        <f t="shared" si="132"/>
        <v>0</v>
      </c>
      <c r="CT150" s="392">
        <f>CT151+CT152</f>
        <v>0</v>
      </c>
      <c r="CU150" s="392">
        <f>CU151+CU152</f>
        <v>0</v>
      </c>
      <c r="CV150" s="392">
        <f>CV151+CV152</f>
        <v>0</v>
      </c>
      <c r="CW150" s="501">
        <f>CW151+CW152</f>
        <v>0</v>
      </c>
    </row>
    <row r="151" spans="3:101">
      <c r="C151" s="351"/>
      <c r="D151" s="389" t="s">
        <v>464</v>
      </c>
      <c r="E151" s="385" t="s">
        <v>391</v>
      </c>
      <c r="F151" s="362" t="s">
        <v>465</v>
      </c>
      <c r="G151" s="363">
        <f t="shared" si="133"/>
        <v>0</v>
      </c>
      <c r="H151" s="394"/>
      <c r="I151" s="394"/>
      <c r="J151" s="394"/>
      <c r="K151" s="394"/>
      <c r="L151" s="486">
        <f t="shared" si="134"/>
        <v>0</v>
      </c>
      <c r="M151" s="394"/>
      <c r="N151" s="394"/>
      <c r="O151" s="394"/>
      <c r="P151" s="502"/>
      <c r="Q151" s="486">
        <f t="shared" si="135"/>
        <v>0</v>
      </c>
      <c r="R151" s="394"/>
      <c r="S151" s="394"/>
      <c r="T151" s="394"/>
      <c r="U151" s="502"/>
      <c r="V151" s="486">
        <f t="shared" si="136"/>
        <v>0</v>
      </c>
      <c r="W151" s="394"/>
      <c r="X151" s="394"/>
      <c r="Y151" s="394"/>
      <c r="Z151" s="502"/>
      <c r="AA151" s="486">
        <f t="shared" si="118"/>
        <v>0</v>
      </c>
      <c r="AB151" s="394"/>
      <c r="AC151" s="394"/>
      <c r="AD151" s="394"/>
      <c r="AE151" s="502"/>
      <c r="AF151" s="486">
        <f t="shared" si="119"/>
        <v>0</v>
      </c>
      <c r="AG151" s="394"/>
      <c r="AH151" s="394"/>
      <c r="AI151" s="394"/>
      <c r="AJ151" s="502"/>
      <c r="AK151" s="486">
        <f t="shared" si="120"/>
        <v>0</v>
      </c>
      <c r="AL151" s="394"/>
      <c r="AM151" s="394"/>
      <c r="AN151" s="394"/>
      <c r="AO151" s="502"/>
      <c r="AP151" s="486">
        <f t="shared" si="121"/>
        <v>0</v>
      </c>
      <c r="AQ151" s="394"/>
      <c r="AR151" s="394"/>
      <c r="AS151" s="394"/>
      <c r="AT151" s="502"/>
      <c r="AU151" s="486">
        <f t="shared" si="122"/>
        <v>0</v>
      </c>
      <c r="AV151" s="394"/>
      <c r="AW151" s="394"/>
      <c r="AX151" s="394"/>
      <c r="AY151" s="502"/>
      <c r="AZ151" s="486">
        <f t="shared" si="123"/>
        <v>0</v>
      </c>
      <c r="BA151" s="394"/>
      <c r="BB151" s="394"/>
      <c r="BC151" s="394"/>
      <c r="BD151" s="502"/>
      <c r="BE151" s="486">
        <f t="shared" si="124"/>
        <v>0</v>
      </c>
      <c r="BF151" s="394"/>
      <c r="BG151" s="394"/>
      <c r="BH151" s="394"/>
      <c r="BI151" s="502"/>
      <c r="BJ151" s="486">
        <f t="shared" si="125"/>
        <v>0</v>
      </c>
      <c r="BK151" s="394"/>
      <c r="BL151" s="394"/>
      <c r="BM151" s="394"/>
      <c r="BN151" s="502"/>
      <c r="BO151" s="486">
        <f t="shared" si="126"/>
        <v>0</v>
      </c>
      <c r="BP151" s="394"/>
      <c r="BQ151" s="394"/>
      <c r="BR151" s="394"/>
      <c r="BS151" s="502"/>
      <c r="BT151" s="486">
        <f t="shared" si="127"/>
        <v>0</v>
      </c>
      <c r="BU151" s="394"/>
      <c r="BV151" s="394"/>
      <c r="BW151" s="394"/>
      <c r="BX151" s="502"/>
      <c r="BY151" s="486">
        <f t="shared" si="128"/>
        <v>0</v>
      </c>
      <c r="BZ151" s="394"/>
      <c r="CA151" s="394"/>
      <c r="CB151" s="394"/>
      <c r="CC151" s="502"/>
      <c r="CD151" s="486">
        <f t="shared" si="129"/>
        <v>0</v>
      </c>
      <c r="CE151" s="394"/>
      <c r="CF151" s="394"/>
      <c r="CG151" s="394"/>
      <c r="CH151" s="502"/>
      <c r="CI151" s="486">
        <f t="shared" si="130"/>
        <v>0</v>
      </c>
      <c r="CJ151" s="394"/>
      <c r="CK151" s="394"/>
      <c r="CL151" s="394"/>
      <c r="CM151" s="502"/>
      <c r="CN151" s="486">
        <f t="shared" si="131"/>
        <v>0</v>
      </c>
      <c r="CO151" s="394"/>
      <c r="CP151" s="394"/>
      <c r="CQ151" s="394"/>
      <c r="CR151" s="502"/>
      <c r="CS151" s="486">
        <f t="shared" si="132"/>
        <v>0</v>
      </c>
      <c r="CT151" s="394"/>
      <c r="CU151" s="394"/>
      <c r="CV151" s="394"/>
      <c r="CW151" s="502"/>
    </row>
    <row r="152" spans="3:101">
      <c r="C152" s="351"/>
      <c r="D152" s="389" t="s">
        <v>466</v>
      </c>
      <c r="E152" s="385" t="s">
        <v>467</v>
      </c>
      <c r="F152" s="362" t="s">
        <v>468</v>
      </c>
      <c r="G152" s="363">
        <f t="shared" si="133"/>
        <v>0</v>
      </c>
      <c r="H152" s="394"/>
      <c r="I152" s="394"/>
      <c r="J152" s="394"/>
      <c r="K152" s="394"/>
      <c r="L152" s="486">
        <f t="shared" si="134"/>
        <v>0</v>
      </c>
      <c r="M152" s="394"/>
      <c r="N152" s="394"/>
      <c r="O152" s="394"/>
      <c r="P152" s="502"/>
      <c r="Q152" s="486">
        <f t="shared" si="135"/>
        <v>0</v>
      </c>
      <c r="R152" s="394"/>
      <c r="S152" s="394"/>
      <c r="T152" s="394"/>
      <c r="U152" s="502"/>
      <c r="V152" s="486">
        <f t="shared" si="136"/>
        <v>0</v>
      </c>
      <c r="W152" s="394"/>
      <c r="X152" s="394"/>
      <c r="Y152" s="394"/>
      <c r="Z152" s="502"/>
      <c r="AA152" s="486">
        <f t="shared" si="118"/>
        <v>0</v>
      </c>
      <c r="AB152" s="394"/>
      <c r="AC152" s="394"/>
      <c r="AD152" s="394"/>
      <c r="AE152" s="502"/>
      <c r="AF152" s="486">
        <f t="shared" si="119"/>
        <v>0</v>
      </c>
      <c r="AG152" s="394"/>
      <c r="AH152" s="394"/>
      <c r="AI152" s="394"/>
      <c r="AJ152" s="502"/>
      <c r="AK152" s="486">
        <f t="shared" si="120"/>
        <v>0</v>
      </c>
      <c r="AL152" s="394"/>
      <c r="AM152" s="394"/>
      <c r="AN152" s="394"/>
      <c r="AO152" s="502"/>
      <c r="AP152" s="486">
        <f t="shared" si="121"/>
        <v>0</v>
      </c>
      <c r="AQ152" s="394"/>
      <c r="AR152" s="394"/>
      <c r="AS152" s="394"/>
      <c r="AT152" s="502"/>
      <c r="AU152" s="486">
        <f t="shared" si="122"/>
        <v>0</v>
      </c>
      <c r="AV152" s="394"/>
      <c r="AW152" s="394"/>
      <c r="AX152" s="394"/>
      <c r="AY152" s="502"/>
      <c r="AZ152" s="486">
        <f t="shared" si="123"/>
        <v>0</v>
      </c>
      <c r="BA152" s="394"/>
      <c r="BB152" s="394"/>
      <c r="BC152" s="394"/>
      <c r="BD152" s="502"/>
      <c r="BE152" s="486">
        <f t="shared" si="124"/>
        <v>0</v>
      </c>
      <c r="BF152" s="394"/>
      <c r="BG152" s="394"/>
      <c r="BH152" s="394"/>
      <c r="BI152" s="502"/>
      <c r="BJ152" s="486">
        <f t="shared" si="125"/>
        <v>0</v>
      </c>
      <c r="BK152" s="394"/>
      <c r="BL152" s="394"/>
      <c r="BM152" s="394"/>
      <c r="BN152" s="502"/>
      <c r="BO152" s="486">
        <f t="shared" si="126"/>
        <v>0</v>
      </c>
      <c r="BP152" s="394"/>
      <c r="BQ152" s="394"/>
      <c r="BR152" s="394"/>
      <c r="BS152" s="502"/>
      <c r="BT152" s="486">
        <f t="shared" si="127"/>
        <v>0</v>
      </c>
      <c r="BU152" s="394"/>
      <c r="BV152" s="394"/>
      <c r="BW152" s="394"/>
      <c r="BX152" s="502"/>
      <c r="BY152" s="486">
        <f t="shared" si="128"/>
        <v>0</v>
      </c>
      <c r="BZ152" s="394"/>
      <c r="CA152" s="394"/>
      <c r="CB152" s="394"/>
      <c r="CC152" s="502"/>
      <c r="CD152" s="486">
        <f t="shared" si="129"/>
        <v>0</v>
      </c>
      <c r="CE152" s="394"/>
      <c r="CF152" s="394"/>
      <c r="CG152" s="394"/>
      <c r="CH152" s="502"/>
      <c r="CI152" s="486">
        <f t="shared" si="130"/>
        <v>0</v>
      </c>
      <c r="CJ152" s="394"/>
      <c r="CK152" s="394"/>
      <c r="CL152" s="394"/>
      <c r="CM152" s="502"/>
      <c r="CN152" s="486">
        <f t="shared" si="131"/>
        <v>0</v>
      </c>
      <c r="CO152" s="394"/>
      <c r="CP152" s="394"/>
      <c r="CQ152" s="394"/>
      <c r="CR152" s="502"/>
      <c r="CS152" s="486">
        <f t="shared" si="132"/>
        <v>0</v>
      </c>
      <c r="CT152" s="394"/>
      <c r="CU152" s="394"/>
      <c r="CV152" s="394"/>
      <c r="CW152" s="502"/>
    </row>
    <row r="153" spans="3:101">
      <c r="C153" s="351"/>
      <c r="D153" s="389" t="s">
        <v>469</v>
      </c>
      <c r="E153" s="365" t="s">
        <v>423</v>
      </c>
      <c r="F153" s="362" t="s">
        <v>470</v>
      </c>
      <c r="G153" s="363">
        <f t="shared" si="133"/>
        <v>0</v>
      </c>
      <c r="H153" s="392">
        <f>H154+H156</f>
        <v>0</v>
      </c>
      <c r="I153" s="392">
        <f>I154+I156</f>
        <v>0</v>
      </c>
      <c r="J153" s="392">
        <f>J154+J156</f>
        <v>0</v>
      </c>
      <c r="K153" s="392">
        <f>K154+K156</f>
        <v>0</v>
      </c>
      <c r="L153" s="486">
        <f t="shared" si="134"/>
        <v>0</v>
      </c>
      <c r="M153" s="392">
        <f>M154+M156</f>
        <v>0</v>
      </c>
      <c r="N153" s="392">
        <f>N154+N156</f>
        <v>0</v>
      </c>
      <c r="O153" s="392">
        <f>O154+O156</f>
        <v>0</v>
      </c>
      <c r="P153" s="501">
        <f>P154+P156</f>
        <v>0</v>
      </c>
      <c r="Q153" s="486">
        <f t="shared" si="135"/>
        <v>0</v>
      </c>
      <c r="R153" s="392">
        <f>R154+R156</f>
        <v>0</v>
      </c>
      <c r="S153" s="392">
        <f>S154+S156</f>
        <v>0</v>
      </c>
      <c r="T153" s="392">
        <f>T154+T156</f>
        <v>0</v>
      </c>
      <c r="U153" s="501">
        <f>U154+U156</f>
        <v>0</v>
      </c>
      <c r="V153" s="486">
        <f t="shared" si="136"/>
        <v>0</v>
      </c>
      <c r="W153" s="392">
        <f>W154+W156</f>
        <v>0</v>
      </c>
      <c r="X153" s="392">
        <f>X154+X156</f>
        <v>0</v>
      </c>
      <c r="Y153" s="392">
        <f>Y154+Y156</f>
        <v>0</v>
      </c>
      <c r="Z153" s="501">
        <f>Z154+Z156</f>
        <v>0</v>
      </c>
      <c r="AA153" s="486">
        <f t="shared" si="118"/>
        <v>0</v>
      </c>
      <c r="AB153" s="392">
        <f>AB154+AB156</f>
        <v>0</v>
      </c>
      <c r="AC153" s="392">
        <f>AC154+AC156</f>
        <v>0</v>
      </c>
      <c r="AD153" s="392">
        <f>AD154+AD156</f>
        <v>0</v>
      </c>
      <c r="AE153" s="501">
        <f>AE154+AE156</f>
        <v>0</v>
      </c>
      <c r="AF153" s="486">
        <f t="shared" si="119"/>
        <v>0</v>
      </c>
      <c r="AG153" s="392">
        <f>AG154+AG156</f>
        <v>0</v>
      </c>
      <c r="AH153" s="392">
        <f>AH154+AH156</f>
        <v>0</v>
      </c>
      <c r="AI153" s="392">
        <f>AI154+AI156</f>
        <v>0</v>
      </c>
      <c r="AJ153" s="501">
        <f>AJ154+AJ156</f>
        <v>0</v>
      </c>
      <c r="AK153" s="486">
        <f t="shared" si="120"/>
        <v>0</v>
      </c>
      <c r="AL153" s="392">
        <f>AL154+AL156</f>
        <v>0</v>
      </c>
      <c r="AM153" s="392">
        <f>AM154+AM156</f>
        <v>0</v>
      </c>
      <c r="AN153" s="392">
        <f>AN154+AN156</f>
        <v>0</v>
      </c>
      <c r="AO153" s="501">
        <f>AO154+AO156</f>
        <v>0</v>
      </c>
      <c r="AP153" s="486">
        <f t="shared" si="121"/>
        <v>0</v>
      </c>
      <c r="AQ153" s="392">
        <f>AQ154+AQ156</f>
        <v>0</v>
      </c>
      <c r="AR153" s="392">
        <f>AR154+AR156</f>
        <v>0</v>
      </c>
      <c r="AS153" s="392">
        <f>AS154+AS156</f>
        <v>0</v>
      </c>
      <c r="AT153" s="501">
        <f>AT154+AT156</f>
        <v>0</v>
      </c>
      <c r="AU153" s="486">
        <f t="shared" si="122"/>
        <v>0</v>
      </c>
      <c r="AV153" s="392">
        <f>AV154+AV156</f>
        <v>0</v>
      </c>
      <c r="AW153" s="392">
        <f>AW154+AW156</f>
        <v>0</v>
      </c>
      <c r="AX153" s="392">
        <f>AX154+AX156</f>
        <v>0</v>
      </c>
      <c r="AY153" s="501">
        <f>AY154+AY156</f>
        <v>0</v>
      </c>
      <c r="AZ153" s="486">
        <f t="shared" si="123"/>
        <v>0</v>
      </c>
      <c r="BA153" s="392">
        <f>BA154+BA156</f>
        <v>0</v>
      </c>
      <c r="BB153" s="392">
        <f>BB154+BB156</f>
        <v>0</v>
      </c>
      <c r="BC153" s="392">
        <f>BC154+BC156</f>
        <v>0</v>
      </c>
      <c r="BD153" s="501">
        <f>BD154+BD156</f>
        <v>0</v>
      </c>
      <c r="BE153" s="486">
        <f t="shared" si="124"/>
        <v>0</v>
      </c>
      <c r="BF153" s="392">
        <f>BF154+BF156</f>
        <v>0</v>
      </c>
      <c r="BG153" s="392">
        <f>BG154+BG156</f>
        <v>0</v>
      </c>
      <c r="BH153" s="392">
        <f>BH154+BH156</f>
        <v>0</v>
      </c>
      <c r="BI153" s="501">
        <f>BI154+BI156</f>
        <v>0</v>
      </c>
      <c r="BJ153" s="486">
        <f t="shared" si="125"/>
        <v>0</v>
      </c>
      <c r="BK153" s="392">
        <f>BK154+BK156</f>
        <v>0</v>
      </c>
      <c r="BL153" s="392">
        <f>BL154+BL156</f>
        <v>0</v>
      </c>
      <c r="BM153" s="392">
        <f>BM154+BM156</f>
        <v>0</v>
      </c>
      <c r="BN153" s="501">
        <f>BN154+BN156</f>
        <v>0</v>
      </c>
      <c r="BO153" s="486">
        <f t="shared" si="126"/>
        <v>0</v>
      </c>
      <c r="BP153" s="392">
        <f>BP154+BP156</f>
        <v>0</v>
      </c>
      <c r="BQ153" s="392">
        <f>BQ154+BQ156</f>
        <v>0</v>
      </c>
      <c r="BR153" s="392">
        <f>BR154+BR156</f>
        <v>0</v>
      </c>
      <c r="BS153" s="501">
        <f>BS154+BS156</f>
        <v>0</v>
      </c>
      <c r="BT153" s="486">
        <f t="shared" si="127"/>
        <v>0</v>
      </c>
      <c r="BU153" s="392">
        <f>BU154+BU156</f>
        <v>0</v>
      </c>
      <c r="BV153" s="392">
        <f>BV154+BV156</f>
        <v>0</v>
      </c>
      <c r="BW153" s="392">
        <f>BW154+BW156</f>
        <v>0</v>
      </c>
      <c r="BX153" s="501">
        <f>BX154+BX156</f>
        <v>0</v>
      </c>
      <c r="BY153" s="486">
        <f t="shared" si="128"/>
        <v>0</v>
      </c>
      <c r="BZ153" s="392">
        <f>BZ154+BZ156</f>
        <v>0</v>
      </c>
      <c r="CA153" s="392">
        <f>CA154+CA156</f>
        <v>0</v>
      </c>
      <c r="CB153" s="392">
        <f>CB154+CB156</f>
        <v>0</v>
      </c>
      <c r="CC153" s="501">
        <f>CC154+CC156</f>
        <v>0</v>
      </c>
      <c r="CD153" s="486">
        <f t="shared" si="129"/>
        <v>0</v>
      </c>
      <c r="CE153" s="392">
        <f>CE154+CE156</f>
        <v>0</v>
      </c>
      <c r="CF153" s="392">
        <f>CF154+CF156</f>
        <v>0</v>
      </c>
      <c r="CG153" s="392">
        <f>CG154+CG156</f>
        <v>0</v>
      </c>
      <c r="CH153" s="501">
        <f>CH154+CH156</f>
        <v>0</v>
      </c>
      <c r="CI153" s="486">
        <f t="shared" si="130"/>
        <v>0</v>
      </c>
      <c r="CJ153" s="392">
        <f>CJ154+CJ156</f>
        <v>0</v>
      </c>
      <c r="CK153" s="392">
        <f>CK154+CK156</f>
        <v>0</v>
      </c>
      <c r="CL153" s="392">
        <f>CL154+CL156</f>
        <v>0</v>
      </c>
      <c r="CM153" s="501">
        <f>CM154+CM156</f>
        <v>0</v>
      </c>
      <c r="CN153" s="486">
        <f t="shared" si="131"/>
        <v>0</v>
      </c>
      <c r="CO153" s="392">
        <f>CO154+CO156</f>
        <v>0</v>
      </c>
      <c r="CP153" s="392">
        <f>CP154+CP156</f>
        <v>0</v>
      </c>
      <c r="CQ153" s="392">
        <f>CQ154+CQ156</f>
        <v>0</v>
      </c>
      <c r="CR153" s="501">
        <f>CR154+CR156</f>
        <v>0</v>
      </c>
      <c r="CS153" s="486">
        <f t="shared" si="132"/>
        <v>0</v>
      </c>
      <c r="CT153" s="392">
        <f>CT154+CT156</f>
        <v>0</v>
      </c>
      <c r="CU153" s="392">
        <f>CU154+CU156</f>
        <v>0</v>
      </c>
      <c r="CV153" s="392">
        <f>CV154+CV156</f>
        <v>0</v>
      </c>
      <c r="CW153" s="501">
        <f>CW154+CW156</f>
        <v>0</v>
      </c>
    </row>
    <row r="154" spans="3:101">
      <c r="C154" s="351"/>
      <c r="D154" s="389" t="s">
        <v>471</v>
      </c>
      <c r="E154" s="384" t="s">
        <v>449</v>
      </c>
      <c r="F154" s="362" t="s">
        <v>472</v>
      </c>
      <c r="G154" s="363">
        <f t="shared" si="133"/>
        <v>0</v>
      </c>
      <c r="H154" s="287"/>
      <c r="I154" s="390"/>
      <c r="J154" s="390"/>
      <c r="K154" s="390"/>
      <c r="L154" s="486">
        <f t="shared" si="134"/>
        <v>0</v>
      </c>
      <c r="M154" s="287"/>
      <c r="N154" s="390"/>
      <c r="O154" s="390"/>
      <c r="P154" s="499"/>
      <c r="Q154" s="486">
        <f t="shared" si="135"/>
        <v>0</v>
      </c>
      <c r="R154" s="287"/>
      <c r="S154" s="390"/>
      <c r="T154" s="390"/>
      <c r="U154" s="499"/>
      <c r="V154" s="486">
        <f t="shared" si="136"/>
        <v>0</v>
      </c>
      <c r="W154" s="287">
        <f>R154</f>
        <v>0</v>
      </c>
      <c r="X154" s="390"/>
      <c r="Y154" s="390"/>
      <c r="Z154" s="499"/>
      <c r="AA154" s="486">
        <f t="shared" si="118"/>
        <v>0</v>
      </c>
      <c r="AB154" s="287">
        <f>W154</f>
        <v>0</v>
      </c>
      <c r="AC154" s="390"/>
      <c r="AD154" s="390"/>
      <c r="AE154" s="499"/>
      <c r="AF154" s="486">
        <f t="shared" si="119"/>
        <v>0</v>
      </c>
      <c r="AG154" s="287">
        <f>AB154</f>
        <v>0</v>
      </c>
      <c r="AH154" s="390"/>
      <c r="AI154" s="390"/>
      <c r="AJ154" s="499"/>
      <c r="AK154" s="486">
        <f t="shared" si="120"/>
        <v>0</v>
      </c>
      <c r="AL154" s="287">
        <f>AG154</f>
        <v>0</v>
      </c>
      <c r="AM154" s="390"/>
      <c r="AN154" s="390"/>
      <c r="AO154" s="499"/>
      <c r="AP154" s="486">
        <f t="shared" si="121"/>
        <v>0</v>
      </c>
      <c r="AQ154" s="287">
        <f>AL154</f>
        <v>0</v>
      </c>
      <c r="AR154" s="390"/>
      <c r="AS154" s="390"/>
      <c r="AT154" s="499"/>
      <c r="AU154" s="486">
        <f t="shared" si="122"/>
        <v>0</v>
      </c>
      <c r="AV154" s="287">
        <f>AQ154</f>
        <v>0</v>
      </c>
      <c r="AW154" s="390"/>
      <c r="AX154" s="390"/>
      <c r="AY154" s="499"/>
      <c r="AZ154" s="486">
        <f t="shared" si="123"/>
        <v>0</v>
      </c>
      <c r="BA154" s="287">
        <f>AV154</f>
        <v>0</v>
      </c>
      <c r="BB154" s="390"/>
      <c r="BC154" s="390"/>
      <c r="BD154" s="499"/>
      <c r="BE154" s="486">
        <f t="shared" si="124"/>
        <v>0</v>
      </c>
      <c r="BF154" s="287">
        <f>BA154</f>
        <v>0</v>
      </c>
      <c r="BG154" s="390"/>
      <c r="BH154" s="390"/>
      <c r="BI154" s="499"/>
      <c r="BJ154" s="486">
        <f t="shared" si="125"/>
        <v>0</v>
      </c>
      <c r="BK154" s="287">
        <f>BF154</f>
        <v>0</v>
      </c>
      <c r="BL154" s="390"/>
      <c r="BM154" s="390"/>
      <c r="BN154" s="499"/>
      <c r="BO154" s="486">
        <f t="shared" si="126"/>
        <v>0</v>
      </c>
      <c r="BP154" s="287">
        <f>BK154</f>
        <v>0</v>
      </c>
      <c r="BQ154" s="390"/>
      <c r="BR154" s="390"/>
      <c r="BS154" s="499"/>
      <c r="BT154" s="486">
        <f t="shared" si="127"/>
        <v>0</v>
      </c>
      <c r="BU154" s="287">
        <f>BP154</f>
        <v>0</v>
      </c>
      <c r="BV154" s="390"/>
      <c r="BW154" s="390"/>
      <c r="BX154" s="499"/>
      <c r="BY154" s="486">
        <f t="shared" si="128"/>
        <v>0</v>
      </c>
      <c r="BZ154" s="287">
        <f>BU154</f>
        <v>0</v>
      </c>
      <c r="CA154" s="390"/>
      <c r="CB154" s="390"/>
      <c r="CC154" s="499"/>
      <c r="CD154" s="486">
        <f t="shared" si="129"/>
        <v>0</v>
      </c>
      <c r="CE154" s="287">
        <f>BZ154</f>
        <v>0</v>
      </c>
      <c r="CF154" s="390"/>
      <c r="CG154" s="390"/>
      <c r="CH154" s="499"/>
      <c r="CI154" s="486">
        <f t="shared" si="130"/>
        <v>0</v>
      </c>
      <c r="CJ154" s="287">
        <f>CE154</f>
        <v>0</v>
      </c>
      <c r="CK154" s="390"/>
      <c r="CL154" s="390"/>
      <c r="CM154" s="499"/>
      <c r="CN154" s="486">
        <f t="shared" si="131"/>
        <v>0</v>
      </c>
      <c r="CO154" s="287">
        <f>CJ154</f>
        <v>0</v>
      </c>
      <c r="CP154" s="390"/>
      <c r="CQ154" s="390"/>
      <c r="CR154" s="499"/>
      <c r="CS154" s="486">
        <f t="shared" si="132"/>
        <v>0</v>
      </c>
      <c r="CT154" s="287">
        <f>CO154</f>
        <v>0</v>
      </c>
      <c r="CU154" s="390"/>
      <c r="CV154" s="390"/>
      <c r="CW154" s="499"/>
    </row>
    <row r="155" spans="3:101">
      <c r="C155" s="351"/>
      <c r="D155" s="389" t="s">
        <v>473</v>
      </c>
      <c r="E155" s="385" t="s">
        <v>452</v>
      </c>
      <c r="F155" s="362" t="s">
        <v>474</v>
      </c>
      <c r="G155" s="363">
        <f t="shared" si="133"/>
        <v>0</v>
      </c>
      <c r="H155" s="390"/>
      <c r="I155" s="390"/>
      <c r="J155" s="390"/>
      <c r="K155" s="390"/>
      <c r="L155" s="486">
        <f t="shared" si="134"/>
        <v>0</v>
      </c>
      <c r="M155" s="390"/>
      <c r="N155" s="390"/>
      <c r="O155" s="390"/>
      <c r="P155" s="499"/>
      <c r="Q155" s="486">
        <f t="shared" si="135"/>
        <v>0</v>
      </c>
      <c r="R155" s="390"/>
      <c r="S155" s="390"/>
      <c r="T155" s="390"/>
      <c r="U155" s="499"/>
      <c r="V155" s="486">
        <f t="shared" si="136"/>
        <v>0</v>
      </c>
      <c r="W155" s="390"/>
      <c r="X155" s="390"/>
      <c r="Y155" s="390"/>
      <c r="Z155" s="499"/>
      <c r="AA155" s="486">
        <f t="shared" si="118"/>
        <v>0</v>
      </c>
      <c r="AB155" s="390"/>
      <c r="AC155" s="390"/>
      <c r="AD155" s="390"/>
      <c r="AE155" s="499"/>
      <c r="AF155" s="486">
        <f t="shared" si="119"/>
        <v>0</v>
      </c>
      <c r="AG155" s="390"/>
      <c r="AH155" s="390"/>
      <c r="AI155" s="390"/>
      <c r="AJ155" s="499"/>
      <c r="AK155" s="486">
        <f t="shared" si="120"/>
        <v>0</v>
      </c>
      <c r="AL155" s="390"/>
      <c r="AM155" s="390"/>
      <c r="AN155" s="390"/>
      <c r="AO155" s="499"/>
      <c r="AP155" s="486">
        <f t="shared" si="121"/>
        <v>0</v>
      </c>
      <c r="AQ155" s="390"/>
      <c r="AR155" s="390"/>
      <c r="AS155" s="390"/>
      <c r="AT155" s="499"/>
      <c r="AU155" s="486">
        <f t="shared" si="122"/>
        <v>0</v>
      </c>
      <c r="AV155" s="390"/>
      <c r="AW155" s="390"/>
      <c r="AX155" s="390"/>
      <c r="AY155" s="499"/>
      <c r="AZ155" s="486">
        <f t="shared" si="123"/>
        <v>0</v>
      </c>
      <c r="BA155" s="390"/>
      <c r="BB155" s="390"/>
      <c r="BC155" s="390"/>
      <c r="BD155" s="499"/>
      <c r="BE155" s="486">
        <f t="shared" si="124"/>
        <v>0</v>
      </c>
      <c r="BF155" s="390"/>
      <c r="BG155" s="390"/>
      <c r="BH155" s="390"/>
      <c r="BI155" s="499"/>
      <c r="BJ155" s="486">
        <f t="shared" si="125"/>
        <v>0</v>
      </c>
      <c r="BK155" s="390"/>
      <c r="BL155" s="390"/>
      <c r="BM155" s="390"/>
      <c r="BN155" s="499"/>
      <c r="BO155" s="486">
        <f t="shared" si="126"/>
        <v>0</v>
      </c>
      <c r="BP155" s="390"/>
      <c r="BQ155" s="390"/>
      <c r="BR155" s="390"/>
      <c r="BS155" s="499"/>
      <c r="BT155" s="486">
        <f t="shared" si="127"/>
        <v>0</v>
      </c>
      <c r="BU155" s="390"/>
      <c r="BV155" s="390"/>
      <c r="BW155" s="390"/>
      <c r="BX155" s="499"/>
      <c r="BY155" s="486">
        <f t="shared" si="128"/>
        <v>0</v>
      </c>
      <c r="BZ155" s="390"/>
      <c r="CA155" s="390"/>
      <c r="CB155" s="390"/>
      <c r="CC155" s="499"/>
      <c r="CD155" s="486">
        <f t="shared" si="129"/>
        <v>0</v>
      </c>
      <c r="CE155" s="390"/>
      <c r="CF155" s="390"/>
      <c r="CG155" s="390"/>
      <c r="CH155" s="499"/>
      <c r="CI155" s="486">
        <f t="shared" si="130"/>
        <v>0</v>
      </c>
      <c r="CJ155" s="390"/>
      <c r="CK155" s="390"/>
      <c r="CL155" s="390"/>
      <c r="CM155" s="499"/>
      <c r="CN155" s="486">
        <f t="shared" si="131"/>
        <v>0</v>
      </c>
      <c r="CO155" s="390"/>
      <c r="CP155" s="390"/>
      <c r="CQ155" s="390"/>
      <c r="CR155" s="499"/>
      <c r="CS155" s="486">
        <f t="shared" si="132"/>
        <v>0</v>
      </c>
      <c r="CT155" s="390"/>
      <c r="CU155" s="390"/>
      <c r="CV155" s="390"/>
      <c r="CW155" s="499"/>
    </row>
    <row r="156" spans="3:101">
      <c r="C156" s="351"/>
      <c r="D156" s="389" t="s">
        <v>475</v>
      </c>
      <c r="E156" s="384" t="s">
        <v>21</v>
      </c>
      <c r="F156" s="362" t="s">
        <v>476</v>
      </c>
      <c r="G156" s="363">
        <f t="shared" si="133"/>
        <v>0</v>
      </c>
      <c r="H156" s="286"/>
      <c r="I156" s="395"/>
      <c r="J156" s="395"/>
      <c r="K156" s="395"/>
      <c r="L156" s="486">
        <f t="shared" si="134"/>
        <v>0</v>
      </c>
      <c r="M156" s="286"/>
      <c r="N156" s="395"/>
      <c r="O156" s="395"/>
      <c r="P156" s="503"/>
      <c r="Q156" s="486">
        <f t="shared" si="135"/>
        <v>0</v>
      </c>
      <c r="R156" s="286"/>
      <c r="S156" s="395"/>
      <c r="T156" s="395"/>
      <c r="U156" s="503"/>
      <c r="V156" s="486">
        <f t="shared" si="136"/>
        <v>0</v>
      </c>
      <c r="W156" s="286">
        <f>R156</f>
        <v>0</v>
      </c>
      <c r="X156" s="395"/>
      <c r="Y156" s="395"/>
      <c r="Z156" s="503"/>
      <c r="AA156" s="486">
        <f t="shared" si="118"/>
        <v>0</v>
      </c>
      <c r="AB156" s="286">
        <f>W156</f>
        <v>0</v>
      </c>
      <c r="AC156" s="395"/>
      <c r="AD156" s="395"/>
      <c r="AE156" s="503"/>
      <c r="AF156" s="486">
        <f t="shared" si="119"/>
        <v>0</v>
      </c>
      <c r="AG156" s="286">
        <f>AB156</f>
        <v>0</v>
      </c>
      <c r="AH156" s="395"/>
      <c r="AI156" s="395"/>
      <c r="AJ156" s="503"/>
      <c r="AK156" s="486">
        <f t="shared" si="120"/>
        <v>0</v>
      </c>
      <c r="AL156" s="286">
        <f>AG156</f>
        <v>0</v>
      </c>
      <c r="AM156" s="395"/>
      <c r="AN156" s="395"/>
      <c r="AO156" s="503"/>
      <c r="AP156" s="486">
        <f t="shared" si="121"/>
        <v>0</v>
      </c>
      <c r="AQ156" s="286">
        <f>AL156</f>
        <v>0</v>
      </c>
      <c r="AR156" s="395"/>
      <c r="AS156" s="395"/>
      <c r="AT156" s="503"/>
      <c r="AU156" s="486">
        <f t="shared" si="122"/>
        <v>0</v>
      </c>
      <c r="AV156" s="286">
        <f>AQ156</f>
        <v>0</v>
      </c>
      <c r="AW156" s="395"/>
      <c r="AX156" s="395"/>
      <c r="AY156" s="503"/>
      <c r="AZ156" s="486">
        <f t="shared" si="123"/>
        <v>0</v>
      </c>
      <c r="BA156" s="286">
        <f>AV156</f>
        <v>0</v>
      </c>
      <c r="BB156" s="395"/>
      <c r="BC156" s="395"/>
      <c r="BD156" s="503"/>
      <c r="BE156" s="486">
        <f t="shared" si="124"/>
        <v>0</v>
      </c>
      <c r="BF156" s="286">
        <f>BA156</f>
        <v>0</v>
      </c>
      <c r="BG156" s="395"/>
      <c r="BH156" s="395"/>
      <c r="BI156" s="503"/>
      <c r="BJ156" s="486">
        <f t="shared" si="125"/>
        <v>0</v>
      </c>
      <c r="BK156" s="286">
        <f>BF156</f>
        <v>0</v>
      </c>
      <c r="BL156" s="395"/>
      <c r="BM156" s="395"/>
      <c r="BN156" s="503"/>
      <c r="BO156" s="486">
        <f t="shared" si="126"/>
        <v>0</v>
      </c>
      <c r="BP156" s="286">
        <f>BK156</f>
        <v>0</v>
      </c>
      <c r="BQ156" s="395"/>
      <c r="BR156" s="395"/>
      <c r="BS156" s="503"/>
      <c r="BT156" s="486">
        <f t="shared" si="127"/>
        <v>0</v>
      </c>
      <c r="BU156" s="286">
        <f>BP156</f>
        <v>0</v>
      </c>
      <c r="BV156" s="395"/>
      <c r="BW156" s="395"/>
      <c r="BX156" s="503"/>
      <c r="BY156" s="486">
        <f t="shared" si="128"/>
        <v>0</v>
      </c>
      <c r="BZ156" s="286">
        <f>BU156</f>
        <v>0</v>
      </c>
      <c r="CA156" s="395"/>
      <c r="CB156" s="395"/>
      <c r="CC156" s="503"/>
      <c r="CD156" s="486">
        <f t="shared" si="129"/>
        <v>0</v>
      </c>
      <c r="CE156" s="286">
        <f>BZ156</f>
        <v>0</v>
      </c>
      <c r="CF156" s="395"/>
      <c r="CG156" s="395"/>
      <c r="CH156" s="503"/>
      <c r="CI156" s="486">
        <f t="shared" si="130"/>
        <v>0</v>
      </c>
      <c r="CJ156" s="286">
        <f>CE156</f>
        <v>0</v>
      </c>
      <c r="CK156" s="395"/>
      <c r="CL156" s="395"/>
      <c r="CM156" s="503"/>
      <c r="CN156" s="486">
        <f t="shared" si="131"/>
        <v>0</v>
      </c>
      <c r="CO156" s="286">
        <f>CJ156</f>
        <v>0</v>
      </c>
      <c r="CP156" s="395"/>
      <c r="CQ156" s="395"/>
      <c r="CR156" s="503"/>
      <c r="CS156" s="486">
        <f t="shared" si="132"/>
        <v>0</v>
      </c>
      <c r="CT156" s="286">
        <f>CO156</f>
        <v>0</v>
      </c>
      <c r="CU156" s="395"/>
      <c r="CV156" s="395"/>
      <c r="CW156" s="503"/>
    </row>
    <row r="157" spans="3:101">
      <c r="C157" s="351"/>
      <c r="D157" s="389" t="s">
        <v>187</v>
      </c>
      <c r="E157" s="361" t="s">
        <v>477</v>
      </c>
      <c r="F157" s="362" t="s">
        <v>478</v>
      </c>
      <c r="G157" s="363">
        <f t="shared" si="133"/>
        <v>3364.8774100000001</v>
      </c>
      <c r="H157" s="396">
        <f>SUM( H158:H159)</f>
        <v>3364.8774100000001</v>
      </c>
      <c r="I157" s="396">
        <f>SUM( I158:I159)</f>
        <v>0</v>
      </c>
      <c r="J157" s="396">
        <f>SUM( J158:J159)</f>
        <v>0</v>
      </c>
      <c r="K157" s="396">
        <f>SUM( K158:K159)</f>
        <v>0</v>
      </c>
      <c r="L157" s="486">
        <f t="shared" si="134"/>
        <v>3331.9069100000002</v>
      </c>
      <c r="M157" s="396">
        <f>SUM( M158:M159)</f>
        <v>3331.9069100000002</v>
      </c>
      <c r="N157" s="396">
        <f>SUM( N158:N159)</f>
        <v>0</v>
      </c>
      <c r="O157" s="396">
        <f>SUM( O158:O159)</f>
        <v>0</v>
      </c>
      <c r="P157" s="504">
        <f>SUM( P158:P159)</f>
        <v>0</v>
      </c>
      <c r="Q157" s="486">
        <f t="shared" si="135"/>
        <v>3369.9250099999999</v>
      </c>
      <c r="R157" s="396">
        <f>SUM( R158:R159)</f>
        <v>3369.9250099999999</v>
      </c>
      <c r="S157" s="396">
        <f>SUM( S158:S159)</f>
        <v>0</v>
      </c>
      <c r="T157" s="396">
        <f>SUM( T158:T159)</f>
        <v>0</v>
      </c>
      <c r="U157" s="504">
        <f>SUM( U158:U159)</f>
        <v>0</v>
      </c>
      <c r="V157" s="486">
        <f t="shared" si="136"/>
        <v>10066.709330000002</v>
      </c>
      <c r="W157" s="396">
        <f>SUM( W158:W159)</f>
        <v>10066.709330000002</v>
      </c>
      <c r="X157" s="396">
        <f>SUM( X158:X159)</f>
        <v>0</v>
      </c>
      <c r="Y157" s="396">
        <f>SUM( Y158:Y159)</f>
        <v>0</v>
      </c>
      <c r="Z157" s="504">
        <f>SUM( Z158:Z159)</f>
        <v>0</v>
      </c>
      <c r="AA157" s="486">
        <f t="shared" si="118"/>
        <v>2840.2201300000002</v>
      </c>
      <c r="AB157" s="396">
        <f>SUM( AB158:AB159)</f>
        <v>2840.2201300000002</v>
      </c>
      <c r="AC157" s="396">
        <f>SUM( AC158:AC159)</f>
        <v>0</v>
      </c>
      <c r="AD157" s="396">
        <f>SUM( AD158:AD159)</f>
        <v>0</v>
      </c>
      <c r="AE157" s="504">
        <f>SUM( AE158:AE159)</f>
        <v>0</v>
      </c>
      <c r="AF157" s="486">
        <f t="shared" si="119"/>
        <v>2763.5942500000001</v>
      </c>
      <c r="AG157" s="396">
        <f>SUM( AG158:AG159)</f>
        <v>2763.5942500000001</v>
      </c>
      <c r="AH157" s="396">
        <f>SUM( AH158:AH159)</f>
        <v>0</v>
      </c>
      <c r="AI157" s="396">
        <f>SUM( AI158:AI159)</f>
        <v>0</v>
      </c>
      <c r="AJ157" s="504">
        <f>SUM( AJ158:AJ159)</f>
        <v>0</v>
      </c>
      <c r="AK157" s="486">
        <f t="shared" si="120"/>
        <v>2739.7463900000002</v>
      </c>
      <c r="AL157" s="396">
        <f>SUM( AL158:AL159)</f>
        <v>2739.7463900000002</v>
      </c>
      <c r="AM157" s="396">
        <f>SUM( AM158:AM159)</f>
        <v>0</v>
      </c>
      <c r="AN157" s="396">
        <f>SUM( AN158:AN159)</f>
        <v>0</v>
      </c>
      <c r="AO157" s="504">
        <f>SUM( AO158:AO159)</f>
        <v>0</v>
      </c>
      <c r="AP157" s="486">
        <f t="shared" si="121"/>
        <v>8343.56077</v>
      </c>
      <c r="AQ157" s="396">
        <f>SUM( AQ158:AQ159)</f>
        <v>8343.56077</v>
      </c>
      <c r="AR157" s="396">
        <f>SUM( AR158:AR159)</f>
        <v>0</v>
      </c>
      <c r="AS157" s="396">
        <f>SUM( AS158:AS159)</f>
        <v>0</v>
      </c>
      <c r="AT157" s="504">
        <f>SUM( AT158:AT159)</f>
        <v>0</v>
      </c>
      <c r="AU157" s="486">
        <f t="shared" si="122"/>
        <v>18410.270100000002</v>
      </c>
      <c r="AV157" s="396">
        <f>SUM( AV158:AV159)</f>
        <v>18410.270100000002</v>
      </c>
      <c r="AW157" s="396">
        <f>SUM( AW158:AW159)</f>
        <v>0</v>
      </c>
      <c r="AX157" s="396">
        <f>SUM( AX158:AX159)</f>
        <v>0</v>
      </c>
      <c r="AY157" s="504">
        <f>SUM( AY158:AY159)</f>
        <v>0</v>
      </c>
      <c r="AZ157" s="486">
        <f t="shared" si="123"/>
        <v>2652.5214299999998</v>
      </c>
      <c r="BA157" s="396">
        <f>SUM( BA158:BA159)</f>
        <v>2652.5214299999998</v>
      </c>
      <c r="BB157" s="396">
        <f>SUM( BB158:BB159)</f>
        <v>0</v>
      </c>
      <c r="BC157" s="396">
        <f>SUM( BC158:BC159)</f>
        <v>0</v>
      </c>
      <c r="BD157" s="504">
        <f>SUM( BD158:BD159)</f>
        <v>0</v>
      </c>
      <c r="BE157" s="486">
        <f t="shared" si="124"/>
        <v>2681.0936799999999</v>
      </c>
      <c r="BF157" s="396">
        <f>SUM( BF158:BF159)</f>
        <v>2681.0936799999999</v>
      </c>
      <c r="BG157" s="396">
        <f>SUM( BG158:BG159)</f>
        <v>0</v>
      </c>
      <c r="BH157" s="396">
        <f>SUM( BH158:BH159)</f>
        <v>0</v>
      </c>
      <c r="BI157" s="504">
        <f>SUM( BI158:BI159)</f>
        <v>0</v>
      </c>
      <c r="BJ157" s="486">
        <f t="shared" si="125"/>
        <v>2728.4372100000001</v>
      </c>
      <c r="BK157" s="396">
        <f>SUM( BK158:BK159)</f>
        <v>2728.4372100000001</v>
      </c>
      <c r="BL157" s="396">
        <f>SUM( BL158:BL159)</f>
        <v>0</v>
      </c>
      <c r="BM157" s="396">
        <f>SUM( BM158:BM159)</f>
        <v>0</v>
      </c>
      <c r="BN157" s="504">
        <f>SUM( BN158:BN159)</f>
        <v>0</v>
      </c>
      <c r="BO157" s="486">
        <f t="shared" si="126"/>
        <v>8062.0523199999989</v>
      </c>
      <c r="BP157" s="396">
        <f>SUM( BP158:BP159)</f>
        <v>8062.0523199999989</v>
      </c>
      <c r="BQ157" s="396">
        <f>SUM( BQ158:BQ159)</f>
        <v>0</v>
      </c>
      <c r="BR157" s="396">
        <f>SUM( BR158:BR159)</f>
        <v>0</v>
      </c>
      <c r="BS157" s="504">
        <f>SUM( BS158:BS159)</f>
        <v>0</v>
      </c>
      <c r="BT157" s="486">
        <f t="shared" si="127"/>
        <v>3217.1857599999998</v>
      </c>
      <c r="BU157" s="396">
        <f>SUM( BU158:BU159)</f>
        <v>3217.1857599999998</v>
      </c>
      <c r="BV157" s="396">
        <f>SUM( BV158:BV159)</f>
        <v>0</v>
      </c>
      <c r="BW157" s="396">
        <f>SUM( BW158:BW159)</f>
        <v>0</v>
      </c>
      <c r="BX157" s="504">
        <f>SUM( BX158:BX159)</f>
        <v>0</v>
      </c>
      <c r="BY157" s="486">
        <f t="shared" si="128"/>
        <v>3228.7853099999998</v>
      </c>
      <c r="BZ157" s="396">
        <f>SUM( BZ158:BZ159)</f>
        <v>3228.7853099999998</v>
      </c>
      <c r="CA157" s="396">
        <f>SUM( CA158:CA159)</f>
        <v>0</v>
      </c>
      <c r="CB157" s="396">
        <f>SUM( CB158:CB159)</f>
        <v>0</v>
      </c>
      <c r="CC157" s="504">
        <f>SUM( CC158:CC159)</f>
        <v>0</v>
      </c>
      <c r="CD157" s="486">
        <f t="shared" si="129"/>
        <v>3254.9654700000001</v>
      </c>
      <c r="CE157" s="396">
        <f>SUM( CE158:CE159)</f>
        <v>3254.9654700000001</v>
      </c>
      <c r="CF157" s="396">
        <f>SUM( CF158:CF159)</f>
        <v>0</v>
      </c>
      <c r="CG157" s="396">
        <f>SUM( CG158:CG159)</f>
        <v>0</v>
      </c>
      <c r="CH157" s="504">
        <f>SUM( CH158:CH159)</f>
        <v>0</v>
      </c>
      <c r="CI157" s="486">
        <f t="shared" si="130"/>
        <v>9700.9365400000006</v>
      </c>
      <c r="CJ157" s="396">
        <f>SUM( CJ158:CJ159)</f>
        <v>9700.9365400000006</v>
      </c>
      <c r="CK157" s="396">
        <f>SUM( CK158:CK159)</f>
        <v>0</v>
      </c>
      <c r="CL157" s="396">
        <f>SUM( CL158:CL159)</f>
        <v>0</v>
      </c>
      <c r="CM157" s="504">
        <f>SUM( CM158:CM159)</f>
        <v>0</v>
      </c>
      <c r="CN157" s="486">
        <f t="shared" si="131"/>
        <v>17762.988859999998</v>
      </c>
      <c r="CO157" s="396">
        <f>SUM( CO158:CO159)</f>
        <v>17762.988859999998</v>
      </c>
      <c r="CP157" s="396">
        <f>SUM( CP158:CP159)</f>
        <v>0</v>
      </c>
      <c r="CQ157" s="396">
        <f>SUM( CQ158:CQ159)</f>
        <v>0</v>
      </c>
      <c r="CR157" s="504">
        <f>SUM( CR158:CR159)</f>
        <v>0</v>
      </c>
      <c r="CS157" s="486">
        <f t="shared" si="132"/>
        <v>36173.258959999999</v>
      </c>
      <c r="CT157" s="396">
        <f>SUM( CT158:CT159)</f>
        <v>36173.258959999999</v>
      </c>
      <c r="CU157" s="396">
        <f>SUM( CU158:CU159)</f>
        <v>0</v>
      </c>
      <c r="CV157" s="396">
        <f>SUM( CV158:CV159)</f>
        <v>0</v>
      </c>
      <c r="CW157" s="504">
        <f>SUM( CW158:CW159)</f>
        <v>0</v>
      </c>
    </row>
    <row r="158" spans="3:101">
      <c r="C158" s="351"/>
      <c r="D158" s="389" t="s">
        <v>479</v>
      </c>
      <c r="E158" s="365" t="s">
        <v>19</v>
      </c>
      <c r="F158" s="362" t="s">
        <v>480</v>
      </c>
      <c r="G158" s="363">
        <f t="shared" si="133"/>
        <v>0</v>
      </c>
      <c r="H158" s="395"/>
      <c r="I158" s="395"/>
      <c r="J158" s="395"/>
      <c r="K158" s="395"/>
      <c r="L158" s="486">
        <f t="shared" si="134"/>
        <v>0</v>
      </c>
      <c r="M158" s="395"/>
      <c r="N158" s="395"/>
      <c r="O158" s="395"/>
      <c r="P158" s="503"/>
      <c r="Q158" s="486">
        <f t="shared" si="135"/>
        <v>0</v>
      </c>
      <c r="R158" s="395"/>
      <c r="S158" s="395"/>
      <c r="T158" s="395"/>
      <c r="U158" s="503"/>
      <c r="V158" s="486">
        <f t="shared" si="136"/>
        <v>0</v>
      </c>
      <c r="W158" s="395">
        <f>H158+M158+R158</f>
        <v>0</v>
      </c>
      <c r="X158" s="395"/>
      <c r="Y158" s="395"/>
      <c r="Z158" s="503"/>
      <c r="AA158" s="486">
        <f t="shared" si="118"/>
        <v>0</v>
      </c>
      <c r="AB158" s="395"/>
      <c r="AC158" s="395"/>
      <c r="AD158" s="395"/>
      <c r="AE158" s="503"/>
      <c r="AF158" s="486">
        <f t="shared" si="119"/>
        <v>0</v>
      </c>
      <c r="AG158" s="395"/>
      <c r="AH158" s="395"/>
      <c r="AI158" s="395"/>
      <c r="AJ158" s="503"/>
      <c r="AK158" s="486">
        <f t="shared" si="120"/>
        <v>0</v>
      </c>
      <c r="AL158" s="395"/>
      <c r="AM158" s="395"/>
      <c r="AN158" s="395"/>
      <c r="AO158" s="503"/>
      <c r="AP158" s="486">
        <f t="shared" si="121"/>
        <v>0</v>
      </c>
      <c r="AQ158" s="395">
        <f>AB158+AG158+AL158</f>
        <v>0</v>
      </c>
      <c r="AR158" s="395"/>
      <c r="AS158" s="395"/>
      <c r="AT158" s="503"/>
      <c r="AU158" s="486">
        <f t="shared" si="122"/>
        <v>0</v>
      </c>
      <c r="AV158" s="395">
        <f>AQ158+W158</f>
        <v>0</v>
      </c>
      <c r="AW158" s="395"/>
      <c r="AX158" s="395"/>
      <c r="AY158" s="503"/>
      <c r="AZ158" s="486">
        <f t="shared" si="123"/>
        <v>0</v>
      </c>
      <c r="BA158" s="395"/>
      <c r="BB158" s="395"/>
      <c r="BC158" s="395"/>
      <c r="BD158" s="503"/>
      <c r="BE158" s="486">
        <f t="shared" si="124"/>
        <v>0</v>
      </c>
      <c r="BF158" s="395"/>
      <c r="BG158" s="395"/>
      <c r="BH158" s="395"/>
      <c r="BI158" s="503"/>
      <c r="BJ158" s="486">
        <f t="shared" si="125"/>
        <v>0</v>
      </c>
      <c r="BK158" s="395"/>
      <c r="BL158" s="395"/>
      <c r="BM158" s="395"/>
      <c r="BN158" s="503"/>
      <c r="BO158" s="486">
        <f t="shared" si="126"/>
        <v>0</v>
      </c>
      <c r="BP158" s="395">
        <f>BA158+BF158+BK158</f>
        <v>0</v>
      </c>
      <c r="BQ158" s="395"/>
      <c r="BR158" s="395"/>
      <c r="BS158" s="503"/>
      <c r="BT158" s="486">
        <f t="shared" si="127"/>
        <v>0</v>
      </c>
      <c r="BU158" s="395"/>
      <c r="BV158" s="395"/>
      <c r="BW158" s="395"/>
      <c r="BX158" s="503"/>
      <c r="BY158" s="486">
        <f t="shared" si="128"/>
        <v>0</v>
      </c>
      <c r="BZ158" s="395"/>
      <c r="CA158" s="395"/>
      <c r="CB158" s="395"/>
      <c r="CC158" s="503"/>
      <c r="CD158" s="486">
        <f t="shared" si="129"/>
        <v>0</v>
      </c>
      <c r="CE158" s="395"/>
      <c r="CF158" s="395"/>
      <c r="CG158" s="395"/>
      <c r="CH158" s="503"/>
      <c r="CI158" s="486">
        <f t="shared" si="130"/>
        <v>0</v>
      </c>
      <c r="CJ158" s="395">
        <f>CE158+BZ158+BU158</f>
        <v>0</v>
      </c>
      <c r="CK158" s="395"/>
      <c r="CL158" s="395"/>
      <c r="CM158" s="503"/>
      <c r="CN158" s="486">
        <f t="shared" si="131"/>
        <v>0</v>
      </c>
      <c r="CO158" s="395">
        <f>CJ158+BP158</f>
        <v>0</v>
      </c>
      <c r="CP158" s="395"/>
      <c r="CQ158" s="395"/>
      <c r="CR158" s="503"/>
      <c r="CS158" s="486">
        <f t="shared" si="132"/>
        <v>0</v>
      </c>
      <c r="CT158" s="395">
        <f>AV158+CO158</f>
        <v>0</v>
      </c>
      <c r="CU158" s="395"/>
      <c r="CV158" s="395"/>
      <c r="CW158" s="503"/>
    </row>
    <row r="159" spans="3:101">
      <c r="C159" s="351"/>
      <c r="D159" s="389" t="s">
        <v>481</v>
      </c>
      <c r="E159" s="365" t="s">
        <v>365</v>
      </c>
      <c r="F159" s="362" t="s">
        <v>482</v>
      </c>
      <c r="G159" s="363">
        <f t="shared" si="133"/>
        <v>3364.8774100000001</v>
      </c>
      <c r="H159" s="396">
        <f>H160+H161</f>
        <v>3364.8774100000001</v>
      </c>
      <c r="I159" s="396">
        <f>I160+I161</f>
        <v>0</v>
      </c>
      <c r="J159" s="396">
        <f>J160+J161</f>
        <v>0</v>
      </c>
      <c r="K159" s="396">
        <f>K160+K161</f>
        <v>0</v>
      </c>
      <c r="L159" s="486">
        <f t="shared" si="134"/>
        <v>3331.9069100000002</v>
      </c>
      <c r="M159" s="396">
        <f>M160+M161</f>
        <v>3331.9069100000002</v>
      </c>
      <c r="N159" s="396">
        <f>N160+N161</f>
        <v>0</v>
      </c>
      <c r="O159" s="396">
        <f>O160+O161</f>
        <v>0</v>
      </c>
      <c r="P159" s="504">
        <f>P160+P161</f>
        <v>0</v>
      </c>
      <c r="Q159" s="486">
        <f t="shared" si="135"/>
        <v>3369.9250099999999</v>
      </c>
      <c r="R159" s="396">
        <f>R160+R161</f>
        <v>3369.9250099999999</v>
      </c>
      <c r="S159" s="396">
        <f>S160+S161</f>
        <v>0</v>
      </c>
      <c r="T159" s="396">
        <f>T160+T161</f>
        <v>0</v>
      </c>
      <c r="U159" s="504">
        <f>U160+U161</f>
        <v>0</v>
      </c>
      <c r="V159" s="486">
        <f t="shared" si="136"/>
        <v>10066.709330000002</v>
      </c>
      <c r="W159" s="396">
        <f>W160+W161</f>
        <v>10066.709330000002</v>
      </c>
      <c r="X159" s="396">
        <f>X160+X161</f>
        <v>0</v>
      </c>
      <c r="Y159" s="396">
        <f>Y160+Y161</f>
        <v>0</v>
      </c>
      <c r="Z159" s="504">
        <f>Z160+Z161</f>
        <v>0</v>
      </c>
      <c r="AA159" s="486">
        <f t="shared" si="118"/>
        <v>2840.2201300000002</v>
      </c>
      <c r="AB159" s="396">
        <f>AB160+AB161</f>
        <v>2840.2201300000002</v>
      </c>
      <c r="AC159" s="396">
        <f>AC160+AC161</f>
        <v>0</v>
      </c>
      <c r="AD159" s="396">
        <f>AD160+AD161</f>
        <v>0</v>
      </c>
      <c r="AE159" s="504">
        <f>AE160+AE161</f>
        <v>0</v>
      </c>
      <c r="AF159" s="486">
        <f t="shared" si="119"/>
        <v>2763.5942500000001</v>
      </c>
      <c r="AG159" s="396">
        <f>AG160+AG161</f>
        <v>2763.5942500000001</v>
      </c>
      <c r="AH159" s="396">
        <f>AH160+AH161</f>
        <v>0</v>
      </c>
      <c r="AI159" s="396">
        <f>AI160+AI161</f>
        <v>0</v>
      </c>
      <c r="AJ159" s="504">
        <f>AJ160+AJ161</f>
        <v>0</v>
      </c>
      <c r="AK159" s="486">
        <f t="shared" si="120"/>
        <v>2739.7463900000002</v>
      </c>
      <c r="AL159" s="396">
        <f>AL160+AL161</f>
        <v>2739.7463900000002</v>
      </c>
      <c r="AM159" s="396">
        <f>AM160+AM161</f>
        <v>0</v>
      </c>
      <c r="AN159" s="396">
        <f>AN160+AN161</f>
        <v>0</v>
      </c>
      <c r="AO159" s="504">
        <f>AO160+AO161</f>
        <v>0</v>
      </c>
      <c r="AP159" s="486">
        <f t="shared" si="121"/>
        <v>8343.56077</v>
      </c>
      <c r="AQ159" s="396">
        <f>AQ160+AQ161</f>
        <v>8343.56077</v>
      </c>
      <c r="AR159" s="396">
        <f>AR160+AR161</f>
        <v>0</v>
      </c>
      <c r="AS159" s="396">
        <f>AS160+AS161</f>
        <v>0</v>
      </c>
      <c r="AT159" s="504">
        <f>AT160+AT161</f>
        <v>0</v>
      </c>
      <c r="AU159" s="486">
        <f t="shared" si="122"/>
        <v>18410.270100000002</v>
      </c>
      <c r="AV159" s="396">
        <f>AV160+AV161</f>
        <v>18410.270100000002</v>
      </c>
      <c r="AW159" s="396">
        <f>AW160+AW161</f>
        <v>0</v>
      </c>
      <c r="AX159" s="396">
        <f>AX160+AX161</f>
        <v>0</v>
      </c>
      <c r="AY159" s="504">
        <f>AY160+AY161</f>
        <v>0</v>
      </c>
      <c r="AZ159" s="486">
        <f t="shared" si="123"/>
        <v>2652.5214299999998</v>
      </c>
      <c r="BA159" s="396">
        <f>BA160+BA161</f>
        <v>2652.5214299999998</v>
      </c>
      <c r="BB159" s="396">
        <f>BB160+BB161</f>
        <v>0</v>
      </c>
      <c r="BC159" s="396">
        <f>BC160+BC161</f>
        <v>0</v>
      </c>
      <c r="BD159" s="504">
        <f>BD160+BD161</f>
        <v>0</v>
      </c>
      <c r="BE159" s="486">
        <f t="shared" si="124"/>
        <v>2681.0936799999999</v>
      </c>
      <c r="BF159" s="396">
        <f>BF160+BF161</f>
        <v>2681.0936799999999</v>
      </c>
      <c r="BG159" s="396">
        <f>BG160+BG161</f>
        <v>0</v>
      </c>
      <c r="BH159" s="396">
        <f>BH160+BH161</f>
        <v>0</v>
      </c>
      <c r="BI159" s="504">
        <f>BI160+BI161</f>
        <v>0</v>
      </c>
      <c r="BJ159" s="486">
        <f t="shared" si="125"/>
        <v>2728.4372100000001</v>
      </c>
      <c r="BK159" s="396">
        <f>BK160+BK161</f>
        <v>2728.4372100000001</v>
      </c>
      <c r="BL159" s="396">
        <f>BL160+BL161</f>
        <v>0</v>
      </c>
      <c r="BM159" s="396">
        <f>BM160+BM161</f>
        <v>0</v>
      </c>
      <c r="BN159" s="504">
        <f>BN160+BN161</f>
        <v>0</v>
      </c>
      <c r="BO159" s="486">
        <f t="shared" si="126"/>
        <v>8062.0523199999989</v>
      </c>
      <c r="BP159" s="396">
        <f>BP160+BP161</f>
        <v>8062.0523199999989</v>
      </c>
      <c r="BQ159" s="396">
        <f>BQ160+BQ161</f>
        <v>0</v>
      </c>
      <c r="BR159" s="396">
        <f>BR160+BR161</f>
        <v>0</v>
      </c>
      <c r="BS159" s="504">
        <f>BS160+BS161</f>
        <v>0</v>
      </c>
      <c r="BT159" s="486">
        <f t="shared" si="127"/>
        <v>3217.1857599999998</v>
      </c>
      <c r="BU159" s="396">
        <f>BU160+BU161</f>
        <v>3217.1857599999998</v>
      </c>
      <c r="BV159" s="396">
        <f>BV160+BV161</f>
        <v>0</v>
      </c>
      <c r="BW159" s="396">
        <f>BW160+BW161</f>
        <v>0</v>
      </c>
      <c r="BX159" s="504">
        <f>BX160+BX161</f>
        <v>0</v>
      </c>
      <c r="BY159" s="486">
        <f t="shared" si="128"/>
        <v>3228.7853099999998</v>
      </c>
      <c r="BZ159" s="396">
        <f>BZ160+BZ161</f>
        <v>3228.7853099999998</v>
      </c>
      <c r="CA159" s="396">
        <f>CA160+CA161</f>
        <v>0</v>
      </c>
      <c r="CB159" s="396">
        <f>CB160+CB161</f>
        <v>0</v>
      </c>
      <c r="CC159" s="504">
        <f>CC160+CC161</f>
        <v>0</v>
      </c>
      <c r="CD159" s="486">
        <f t="shared" si="129"/>
        <v>3254.9654700000001</v>
      </c>
      <c r="CE159" s="396">
        <f>CE160+CE161</f>
        <v>3254.9654700000001</v>
      </c>
      <c r="CF159" s="396">
        <f>CF160+CF161</f>
        <v>0</v>
      </c>
      <c r="CG159" s="396">
        <f>CG160+CG161</f>
        <v>0</v>
      </c>
      <c r="CH159" s="504">
        <f>CH160+CH161</f>
        <v>0</v>
      </c>
      <c r="CI159" s="486">
        <f t="shared" si="130"/>
        <v>9700.9365400000006</v>
      </c>
      <c r="CJ159" s="396">
        <f>CJ160+CJ161</f>
        <v>9700.9365400000006</v>
      </c>
      <c r="CK159" s="396">
        <f>CK160+CK161</f>
        <v>0</v>
      </c>
      <c r="CL159" s="396">
        <f>CL160+CL161</f>
        <v>0</v>
      </c>
      <c r="CM159" s="504">
        <f>CM160+CM161</f>
        <v>0</v>
      </c>
      <c r="CN159" s="486">
        <f t="shared" si="131"/>
        <v>17762.988859999998</v>
      </c>
      <c r="CO159" s="396">
        <f>CO160+CO161</f>
        <v>17762.988859999998</v>
      </c>
      <c r="CP159" s="396">
        <f>CP160+CP161</f>
        <v>0</v>
      </c>
      <c r="CQ159" s="396">
        <f>CQ160+CQ161</f>
        <v>0</v>
      </c>
      <c r="CR159" s="504">
        <f>CR160+CR161</f>
        <v>0</v>
      </c>
      <c r="CS159" s="486">
        <f t="shared" si="132"/>
        <v>36173.258959999999</v>
      </c>
      <c r="CT159" s="396">
        <f>CT160+CT161</f>
        <v>36173.258959999999</v>
      </c>
      <c r="CU159" s="396">
        <f>CU160+CU161</f>
        <v>0</v>
      </c>
      <c r="CV159" s="396">
        <f>CV160+CV161</f>
        <v>0</v>
      </c>
      <c r="CW159" s="504">
        <f>CW160+CW161</f>
        <v>0</v>
      </c>
    </row>
    <row r="160" spans="3:101">
      <c r="C160" s="351"/>
      <c r="D160" s="389" t="s">
        <v>483</v>
      </c>
      <c r="E160" s="384" t="s">
        <v>20</v>
      </c>
      <c r="F160" s="362" t="s">
        <v>484</v>
      </c>
      <c r="G160" s="363">
        <f t="shared" si="133"/>
        <v>2853.99757</v>
      </c>
      <c r="H160" s="395">
        <v>2853.99757</v>
      </c>
      <c r="I160" s="395"/>
      <c r="J160" s="395"/>
      <c r="K160" s="395"/>
      <c r="L160" s="486">
        <f t="shared" si="134"/>
        <v>2853.99757</v>
      </c>
      <c r="M160" s="395">
        <v>2853.99757</v>
      </c>
      <c r="N160" s="395"/>
      <c r="O160" s="395"/>
      <c r="P160" s="503"/>
      <c r="Q160" s="486">
        <f t="shared" si="135"/>
        <v>2853.99757</v>
      </c>
      <c r="R160" s="395">
        <v>2853.99757</v>
      </c>
      <c r="S160" s="395"/>
      <c r="T160" s="395"/>
      <c r="U160" s="503"/>
      <c r="V160" s="486">
        <f t="shared" si="136"/>
        <v>8561.9927100000004</v>
      </c>
      <c r="W160" s="395">
        <f>R160+M160+H160</f>
        <v>8561.9927100000004</v>
      </c>
      <c r="X160" s="395"/>
      <c r="Y160" s="395"/>
      <c r="Z160" s="503"/>
      <c r="AA160" s="486">
        <f t="shared" si="118"/>
        <v>2361.2780600000001</v>
      </c>
      <c r="AB160" s="395">
        <v>2361.2780600000001</v>
      </c>
      <c r="AC160" s="395"/>
      <c r="AD160" s="395"/>
      <c r="AE160" s="503"/>
      <c r="AF160" s="486">
        <f t="shared" si="119"/>
        <v>2361.2780600000001</v>
      </c>
      <c r="AG160" s="395">
        <v>2361.2780600000001</v>
      </c>
      <c r="AH160" s="395"/>
      <c r="AI160" s="395"/>
      <c r="AJ160" s="503"/>
      <c r="AK160" s="486">
        <f t="shared" si="120"/>
        <v>2361.2780600000001</v>
      </c>
      <c r="AL160" s="395">
        <v>2361.2780600000001</v>
      </c>
      <c r="AM160" s="395"/>
      <c r="AN160" s="395"/>
      <c r="AO160" s="503"/>
      <c r="AP160" s="486">
        <f t="shared" si="121"/>
        <v>7083.8341799999998</v>
      </c>
      <c r="AQ160" s="395">
        <f>AB160+AG160+AL160</f>
        <v>7083.8341799999998</v>
      </c>
      <c r="AR160" s="395"/>
      <c r="AS160" s="395"/>
      <c r="AT160" s="503"/>
      <c r="AU160" s="486">
        <f t="shared" si="122"/>
        <v>15645.82689</v>
      </c>
      <c r="AV160" s="395">
        <f>W160+AQ160</f>
        <v>15645.82689</v>
      </c>
      <c r="AW160" s="395"/>
      <c r="AX160" s="395"/>
      <c r="AY160" s="503"/>
      <c r="AZ160" s="486">
        <f t="shared" si="123"/>
        <v>2307.9559199999999</v>
      </c>
      <c r="BA160" s="395">
        <v>2307.9559199999999</v>
      </c>
      <c r="BB160" s="395"/>
      <c r="BC160" s="395"/>
      <c r="BD160" s="503"/>
      <c r="BE160" s="486">
        <f t="shared" si="124"/>
        <v>2307.9559199999999</v>
      </c>
      <c r="BF160" s="395">
        <v>2307.9559199999999</v>
      </c>
      <c r="BG160" s="395"/>
      <c r="BH160" s="395"/>
      <c r="BI160" s="503"/>
      <c r="BJ160" s="486">
        <f t="shared" si="125"/>
        <v>2307.9559199999999</v>
      </c>
      <c r="BK160" s="395">
        <v>2307.9559199999999</v>
      </c>
      <c r="BL160" s="395"/>
      <c r="BM160" s="395"/>
      <c r="BN160" s="503"/>
      <c r="BO160" s="486">
        <f t="shared" si="126"/>
        <v>6923.8677599999992</v>
      </c>
      <c r="BP160" s="395">
        <f>BA160+BF160+BK160</f>
        <v>6923.8677599999992</v>
      </c>
      <c r="BQ160" s="395"/>
      <c r="BR160" s="395"/>
      <c r="BS160" s="503"/>
      <c r="BT160" s="486">
        <f t="shared" si="127"/>
        <v>2761.4364399999999</v>
      </c>
      <c r="BU160" s="395">
        <v>2761.4364399999999</v>
      </c>
      <c r="BV160" s="395"/>
      <c r="BW160" s="395"/>
      <c r="BX160" s="503"/>
      <c r="BY160" s="486">
        <f t="shared" si="128"/>
        <v>2761.4364399999999</v>
      </c>
      <c r="BZ160" s="395">
        <v>2761.4364399999999</v>
      </c>
      <c r="CA160" s="395"/>
      <c r="CB160" s="395"/>
      <c r="CC160" s="503"/>
      <c r="CD160" s="486">
        <f t="shared" si="129"/>
        <v>2761.4364399999999</v>
      </c>
      <c r="CE160" s="395">
        <v>2761.4364399999999</v>
      </c>
      <c r="CF160" s="395"/>
      <c r="CG160" s="395"/>
      <c r="CH160" s="503"/>
      <c r="CI160" s="486">
        <f t="shared" si="130"/>
        <v>8284.3093200000003</v>
      </c>
      <c r="CJ160" s="395">
        <f>BU160+BZ160+CE160</f>
        <v>8284.3093200000003</v>
      </c>
      <c r="CK160" s="395"/>
      <c r="CL160" s="395"/>
      <c r="CM160" s="503"/>
      <c r="CN160" s="486">
        <f t="shared" si="131"/>
        <v>15208.177079999999</v>
      </c>
      <c r="CO160" s="395">
        <f>BP160+CJ160</f>
        <v>15208.177079999999</v>
      </c>
      <c r="CP160" s="395"/>
      <c r="CQ160" s="395"/>
      <c r="CR160" s="503"/>
      <c r="CS160" s="486">
        <f t="shared" si="132"/>
        <v>30854.003969999998</v>
      </c>
      <c r="CT160" s="395">
        <f>AV160+CO160</f>
        <v>30854.003969999998</v>
      </c>
      <c r="CU160" s="395"/>
      <c r="CV160" s="395"/>
      <c r="CW160" s="503"/>
    </row>
    <row r="161" spans="3:101" ht="12" thickBot="1">
      <c r="C161" s="351"/>
      <c r="D161" s="389" t="s">
        <v>485</v>
      </c>
      <c r="E161" s="384" t="s">
        <v>21</v>
      </c>
      <c r="F161" s="362" t="s">
        <v>486</v>
      </c>
      <c r="G161" s="363">
        <f t="shared" si="133"/>
        <v>510.87984</v>
      </c>
      <c r="H161" s="395">
        <v>510.87984</v>
      </c>
      <c r="I161" s="395"/>
      <c r="J161" s="395"/>
      <c r="K161" s="482"/>
      <c r="L161" s="505">
        <f t="shared" si="134"/>
        <v>477.90933999999999</v>
      </c>
      <c r="M161" s="506">
        <v>477.90933999999999</v>
      </c>
      <c r="N161" s="506"/>
      <c r="O161" s="506"/>
      <c r="P161" s="507"/>
      <c r="Q161" s="505">
        <f t="shared" si="135"/>
        <v>515.92744000000005</v>
      </c>
      <c r="R161" s="506">
        <v>515.92744000000005</v>
      </c>
      <c r="S161" s="506"/>
      <c r="T161" s="506"/>
      <c r="U161" s="507"/>
      <c r="V161" s="505">
        <f t="shared" si="136"/>
        <v>1504.7166200000001</v>
      </c>
      <c r="W161" s="395">
        <f>R161+M161+H161</f>
        <v>1504.7166200000001</v>
      </c>
      <c r="X161" s="506"/>
      <c r="Y161" s="506"/>
      <c r="Z161" s="507"/>
      <c r="AA161" s="505">
        <f t="shared" si="118"/>
        <v>478.94207</v>
      </c>
      <c r="AB161" s="506">
        <v>478.94207</v>
      </c>
      <c r="AC161" s="506"/>
      <c r="AD161" s="506"/>
      <c r="AE161" s="507"/>
      <c r="AF161" s="505">
        <f t="shared" si="119"/>
        <v>402.31619000000001</v>
      </c>
      <c r="AG161" s="506">
        <v>402.31619000000001</v>
      </c>
      <c r="AH161" s="506"/>
      <c r="AI161" s="506"/>
      <c r="AJ161" s="507"/>
      <c r="AK161" s="505">
        <f t="shared" si="120"/>
        <v>378.46832999999998</v>
      </c>
      <c r="AL161" s="506">
        <v>378.46832999999998</v>
      </c>
      <c r="AM161" s="506"/>
      <c r="AN161" s="506"/>
      <c r="AO161" s="507"/>
      <c r="AP161" s="505">
        <f t="shared" si="121"/>
        <v>1259.72659</v>
      </c>
      <c r="AQ161" s="395">
        <f>AB161+AG161+AL161</f>
        <v>1259.72659</v>
      </c>
      <c r="AR161" s="506"/>
      <c r="AS161" s="506"/>
      <c r="AT161" s="507"/>
      <c r="AU161" s="505">
        <f t="shared" si="122"/>
        <v>2764.4432100000004</v>
      </c>
      <c r="AV161" s="395">
        <f>W161+AQ161</f>
        <v>2764.4432100000004</v>
      </c>
      <c r="AW161" s="506"/>
      <c r="AX161" s="506"/>
      <c r="AY161" s="507"/>
      <c r="AZ161" s="505">
        <f t="shared" si="123"/>
        <v>344.56551000000002</v>
      </c>
      <c r="BA161" s="506">
        <v>344.56551000000002</v>
      </c>
      <c r="BB161" s="506"/>
      <c r="BC161" s="506"/>
      <c r="BD161" s="507"/>
      <c r="BE161" s="505">
        <f t="shared" si="124"/>
        <v>373.13776000000001</v>
      </c>
      <c r="BF161" s="506">
        <v>373.13776000000001</v>
      </c>
      <c r="BG161" s="506"/>
      <c r="BH161" s="506"/>
      <c r="BI161" s="507"/>
      <c r="BJ161" s="505">
        <f t="shared" si="125"/>
        <v>420.48129</v>
      </c>
      <c r="BK161" s="506">
        <v>420.48129</v>
      </c>
      <c r="BL161" s="506"/>
      <c r="BM161" s="506"/>
      <c r="BN161" s="507"/>
      <c r="BO161" s="505">
        <f t="shared" si="126"/>
        <v>1138.1845599999999</v>
      </c>
      <c r="BP161" s="395">
        <f>BA161+BF161+BK161</f>
        <v>1138.1845599999999</v>
      </c>
      <c r="BQ161" s="506"/>
      <c r="BR161" s="506"/>
      <c r="BS161" s="507"/>
      <c r="BT161" s="505">
        <f t="shared" si="127"/>
        <v>455.74932000000001</v>
      </c>
      <c r="BU161" s="506">
        <v>455.74932000000001</v>
      </c>
      <c r="BV161" s="506"/>
      <c r="BW161" s="506"/>
      <c r="BX161" s="507"/>
      <c r="BY161" s="505">
        <f t="shared" si="128"/>
        <v>467.34886999999998</v>
      </c>
      <c r="BZ161" s="506">
        <v>467.34886999999998</v>
      </c>
      <c r="CA161" s="506"/>
      <c r="CB161" s="506"/>
      <c r="CC161" s="507"/>
      <c r="CD161" s="505">
        <f t="shared" si="129"/>
        <v>493.52902999999998</v>
      </c>
      <c r="CE161" s="506">
        <v>493.52902999999998</v>
      </c>
      <c r="CF161" s="506"/>
      <c r="CG161" s="506"/>
      <c r="CH161" s="507"/>
      <c r="CI161" s="505">
        <f t="shared" si="130"/>
        <v>1416.6272199999999</v>
      </c>
      <c r="CJ161" s="395">
        <f>BU161+BZ161+CE161</f>
        <v>1416.6272199999999</v>
      </c>
      <c r="CK161" s="506"/>
      <c r="CL161" s="506"/>
      <c r="CM161" s="507"/>
      <c r="CN161" s="505">
        <f t="shared" si="131"/>
        <v>2554.81178</v>
      </c>
      <c r="CO161" s="395">
        <f>BP161+CJ161</f>
        <v>2554.81178</v>
      </c>
      <c r="CP161" s="506"/>
      <c r="CQ161" s="506"/>
      <c r="CR161" s="507"/>
      <c r="CS161" s="505">
        <f t="shared" si="132"/>
        <v>5319.2549900000004</v>
      </c>
      <c r="CT161" s="395">
        <f>AV161+CO161</f>
        <v>5319.2549900000004</v>
      </c>
      <c r="CU161" s="506"/>
      <c r="CV161" s="506"/>
      <c r="CW161" s="507"/>
    </row>
    <row r="162" spans="3:101">
      <c r="D162" s="355"/>
      <c r="E162" s="397"/>
      <c r="F162" s="397"/>
      <c r="G162" s="397"/>
      <c r="H162" s="397"/>
      <c r="I162" s="397"/>
      <c r="J162" s="397"/>
      <c r="K162" s="398"/>
      <c r="L162" s="398"/>
      <c r="M162" s="398"/>
      <c r="N162" s="398"/>
      <c r="O162" s="398"/>
      <c r="P162" s="398"/>
      <c r="Q162" s="398"/>
      <c r="R162" s="398"/>
      <c r="S162" s="398"/>
      <c r="T162" s="398"/>
      <c r="U162" s="398"/>
      <c r="V162" s="398"/>
      <c r="W162" s="398"/>
      <c r="X162" s="398"/>
      <c r="Y162" s="398"/>
      <c r="Z162" s="398"/>
      <c r="AA162" s="398"/>
      <c r="AB162" s="398"/>
      <c r="AC162" s="398"/>
      <c r="AD162" s="398"/>
      <c r="AE162" s="398"/>
      <c r="AF162" s="398"/>
      <c r="AG162" s="398"/>
      <c r="AH162" s="398"/>
      <c r="AI162" s="398"/>
      <c r="AJ162" s="398"/>
      <c r="AK162" s="398"/>
      <c r="AL162" s="398"/>
      <c r="AM162" s="398"/>
      <c r="AN162" s="398"/>
      <c r="AO162" s="398"/>
    </row>
    <row r="163" spans="3:101" ht="12.75">
      <c r="E163" s="364" t="s">
        <v>487</v>
      </c>
      <c r="F163" s="599">
        <f>IF([21]Титульный!A45="","",[21]Титульный!A45)</f>
        <v>0</v>
      </c>
      <c r="G163" s="599"/>
      <c r="H163" s="400"/>
      <c r="I163" s="599">
        <f>IF([21]Титульный!A44="","",[21]Титульный!A44)</f>
        <v>0</v>
      </c>
      <c r="J163" s="599"/>
      <c r="K163" s="599"/>
      <c r="L163" s="448"/>
      <c r="M163" s="400"/>
      <c r="N163" s="599" t="str">
        <f>IF([21]Титульный!F44="","",[21]Титульный!F44)</f>
        <v>Фамилия, имя, отчество</v>
      </c>
      <c r="O163" s="599"/>
      <c r="P163" s="599"/>
      <c r="Q163" s="448"/>
      <c r="R163" s="400"/>
      <c r="S163" s="599" t="str">
        <f>IF([21]Титульный!G44="","",[21]Титульный!G44)</f>
        <v>Дубов Ю.А.</v>
      </c>
      <c r="T163" s="599"/>
      <c r="U163" s="599"/>
      <c r="V163" s="448"/>
      <c r="W163" s="400"/>
      <c r="X163" s="611"/>
      <c r="Y163" s="611"/>
      <c r="Z163" s="611"/>
      <c r="AA163" s="448"/>
      <c r="AB163" s="400"/>
      <c r="AC163" s="400"/>
      <c r="AD163" s="611"/>
      <c r="AE163" s="611"/>
      <c r="AF163" s="611"/>
      <c r="AG163" s="611"/>
      <c r="AH163" s="611"/>
      <c r="AI163" s="611"/>
      <c r="AJ163" s="611"/>
      <c r="AK163" s="523"/>
      <c r="AL163" s="523"/>
      <c r="AM163" s="523"/>
      <c r="AN163" s="523"/>
      <c r="AO163" s="523"/>
    </row>
    <row r="164" spans="3:101" ht="12.75">
      <c r="E164" s="402" t="s">
        <v>488</v>
      </c>
      <c r="F164" s="614" t="s">
        <v>489</v>
      </c>
      <c r="G164" s="614"/>
      <c r="H164" s="401"/>
      <c r="I164" s="614" t="s">
        <v>490</v>
      </c>
      <c r="J164" s="614"/>
      <c r="K164" s="614"/>
      <c r="L164" s="403"/>
      <c r="M164" s="401"/>
      <c r="N164" s="614" t="s">
        <v>490</v>
      </c>
      <c r="O164" s="614"/>
      <c r="P164" s="614"/>
      <c r="Q164" s="403"/>
      <c r="R164" s="401"/>
      <c r="S164" s="614" t="s">
        <v>490</v>
      </c>
      <c r="T164" s="614"/>
      <c r="U164" s="614"/>
      <c r="V164" s="480"/>
      <c r="W164" s="401"/>
      <c r="X164" s="615"/>
      <c r="Y164" s="615"/>
      <c r="Z164" s="615"/>
      <c r="AA164" s="480"/>
      <c r="AB164" s="401"/>
      <c r="AC164" s="401"/>
      <c r="AD164" s="615"/>
      <c r="AE164" s="615"/>
      <c r="AF164" s="615"/>
      <c r="AG164" s="615"/>
      <c r="AH164" s="615"/>
      <c r="AI164" s="615"/>
      <c r="AJ164" s="615"/>
      <c r="AK164" s="400"/>
      <c r="AL164" s="400"/>
      <c r="AM164" s="400"/>
      <c r="AN164" s="400"/>
      <c r="AO164" s="400"/>
    </row>
    <row r="165" spans="3:101" ht="12.75">
      <c r="E165" s="402" t="s">
        <v>491</v>
      </c>
      <c r="F165" s="364"/>
      <c r="G165" s="364"/>
      <c r="H165" s="364"/>
      <c r="I165" s="364"/>
      <c r="J165" s="364"/>
      <c r="K165" s="364"/>
      <c r="L165" s="364"/>
      <c r="M165" s="364"/>
      <c r="N165" s="364"/>
      <c r="O165" s="364"/>
      <c r="P165" s="364"/>
      <c r="Q165" s="364"/>
      <c r="R165" s="364"/>
      <c r="S165" s="364"/>
      <c r="T165" s="364"/>
      <c r="U165" s="364"/>
      <c r="V165" s="364"/>
      <c r="W165" s="364"/>
      <c r="X165" s="401"/>
      <c r="Y165" s="401"/>
      <c r="Z165" s="401"/>
      <c r="AA165" s="364"/>
      <c r="AB165" s="364"/>
      <c r="AC165" s="401"/>
      <c r="AD165" s="401"/>
      <c r="AE165" s="401"/>
      <c r="AF165" s="364"/>
      <c r="AG165" s="364"/>
      <c r="AH165" s="401"/>
      <c r="AI165" s="401"/>
      <c r="AJ165" s="401"/>
      <c r="AK165" s="364"/>
      <c r="AL165" s="364"/>
      <c r="AM165" s="401"/>
      <c r="AN165" s="401"/>
      <c r="AO165" s="401"/>
    </row>
    <row r="166" spans="3:101" ht="12.75">
      <c r="E166" s="402" t="s">
        <v>492</v>
      </c>
      <c r="F166" s="599">
        <f>IF([21]Титульный!A46="","",[21]Титульный!A46)</f>
        <v>0</v>
      </c>
      <c r="G166" s="599"/>
      <c r="H166" s="599"/>
      <c r="I166" s="364"/>
      <c r="J166" s="402" t="s">
        <v>493</v>
      </c>
      <c r="K166" s="403"/>
      <c r="L166" s="403"/>
      <c r="M166" s="403"/>
      <c r="N166" s="364"/>
      <c r="O166" s="402" t="s">
        <v>493</v>
      </c>
      <c r="P166" s="403"/>
      <c r="Q166" s="599"/>
      <c r="R166" s="599"/>
      <c r="S166" s="364"/>
      <c r="T166" s="402" t="s">
        <v>493</v>
      </c>
      <c r="U166" s="403"/>
      <c r="V166" s="599"/>
      <c r="W166" s="599"/>
      <c r="X166" s="401"/>
      <c r="Y166" s="408"/>
      <c r="Z166" s="400"/>
      <c r="AA166" s="599"/>
      <c r="AB166" s="599"/>
      <c r="AC166" s="401"/>
      <c r="AD166" s="408"/>
      <c r="AE166" s="400"/>
      <c r="AF166" s="599"/>
      <c r="AG166" s="599"/>
      <c r="AH166" s="401"/>
      <c r="AI166" s="408"/>
      <c r="AJ166" s="400"/>
      <c r="AK166" s="599"/>
      <c r="AL166" s="599"/>
      <c r="AM166" s="401"/>
      <c r="AN166" s="408"/>
      <c r="AO166" s="400"/>
    </row>
    <row r="167" spans="3:101" ht="12.75">
      <c r="E167" s="364" t="s">
        <v>494</v>
      </c>
      <c r="F167" s="610" t="s">
        <v>495</v>
      </c>
      <c r="G167" s="610"/>
      <c r="H167" s="610"/>
      <c r="I167" s="364"/>
      <c r="J167" s="404" t="s">
        <v>496</v>
      </c>
      <c r="K167" s="404"/>
      <c r="L167" s="404"/>
      <c r="M167" s="404"/>
      <c r="N167" s="364"/>
      <c r="O167" s="404" t="s">
        <v>496</v>
      </c>
      <c r="P167" s="404"/>
      <c r="Q167" s="610"/>
      <c r="R167" s="610"/>
      <c r="S167" s="364"/>
      <c r="T167" s="404" t="s">
        <v>496</v>
      </c>
      <c r="U167" s="404"/>
      <c r="V167" s="610"/>
      <c r="W167" s="610"/>
      <c r="X167" s="401"/>
      <c r="Y167" s="409"/>
      <c r="Z167" s="409"/>
      <c r="AA167" s="610"/>
      <c r="AB167" s="610"/>
      <c r="AC167" s="401"/>
      <c r="AD167" s="409"/>
      <c r="AE167" s="409"/>
      <c r="AF167" s="610"/>
      <c r="AG167" s="610"/>
      <c r="AH167" s="401"/>
      <c r="AI167" s="409"/>
      <c r="AJ167" s="409"/>
      <c r="AK167" s="610"/>
      <c r="AL167" s="610"/>
      <c r="AM167" s="401"/>
      <c r="AN167" s="409"/>
      <c r="AO167" s="409"/>
    </row>
    <row r="168" spans="3:101">
      <c r="E168" s="398"/>
      <c r="F168" s="398"/>
      <c r="G168" s="398"/>
      <c r="H168" s="398"/>
      <c r="I168" s="398"/>
      <c r="J168" s="398"/>
      <c r="K168" s="398"/>
      <c r="L168" s="398"/>
      <c r="M168" s="398"/>
      <c r="N168" s="398"/>
      <c r="O168" s="398"/>
      <c r="P168" s="398"/>
      <c r="Q168" s="398"/>
      <c r="R168" s="398"/>
      <c r="S168" s="398"/>
      <c r="T168" s="398"/>
      <c r="U168" s="398"/>
      <c r="V168" s="398"/>
      <c r="W168" s="398"/>
      <c r="X168" s="398"/>
      <c r="Y168" s="398"/>
      <c r="Z168" s="398"/>
      <c r="AA168" s="398"/>
      <c r="AB168" s="398"/>
      <c r="AC168" s="398"/>
      <c r="AD168" s="398"/>
      <c r="AE168" s="398"/>
      <c r="AF168" s="398"/>
      <c r="AG168" s="398"/>
      <c r="AH168" s="398"/>
      <c r="AI168" s="398"/>
      <c r="AJ168" s="398"/>
      <c r="AK168" s="398"/>
      <c r="AL168" s="398"/>
      <c r="AM168" s="398"/>
      <c r="AN168" s="398"/>
      <c r="AO168" s="398"/>
    </row>
    <row r="169" spans="3:101">
      <c r="E169" s="398"/>
      <c r="F169" s="398"/>
      <c r="G169" s="398"/>
      <c r="H169" s="398"/>
      <c r="I169" s="398"/>
      <c r="J169" s="398"/>
      <c r="K169" s="398"/>
      <c r="L169" s="398"/>
      <c r="M169" s="398"/>
      <c r="N169" s="398"/>
      <c r="O169" s="398"/>
      <c r="P169" s="398"/>
      <c r="Q169" s="398"/>
      <c r="R169" s="398"/>
      <c r="S169" s="398"/>
      <c r="T169" s="398"/>
      <c r="U169" s="398"/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</row>
    <row r="170" spans="3:101">
      <c r="E170" s="398"/>
      <c r="F170" s="398"/>
      <c r="G170" s="398"/>
      <c r="H170" s="398"/>
      <c r="I170" s="398"/>
      <c r="J170" s="398"/>
      <c r="K170" s="398"/>
      <c r="L170" s="398"/>
      <c r="M170" s="398"/>
      <c r="N170" s="398"/>
      <c r="O170" s="398"/>
      <c r="P170" s="398"/>
      <c r="Q170" s="398"/>
      <c r="R170" s="398"/>
      <c r="S170" s="398"/>
      <c r="T170" s="398"/>
      <c r="U170" s="398"/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</row>
    <row r="171" spans="3:101">
      <c r="E171" s="398"/>
      <c r="F171" s="398"/>
      <c r="G171" s="398"/>
      <c r="H171" s="398"/>
      <c r="I171" s="398"/>
      <c r="J171" s="398"/>
      <c r="K171" s="398"/>
      <c r="L171" s="398"/>
      <c r="M171" s="398"/>
      <c r="N171" s="398"/>
      <c r="O171" s="398"/>
      <c r="P171" s="398"/>
      <c r="Q171" s="398"/>
      <c r="R171" s="398"/>
      <c r="S171" s="398"/>
      <c r="T171" s="398"/>
      <c r="U171" s="398"/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</row>
    <row r="172" spans="3:101">
      <c r="E172" s="398"/>
      <c r="F172" s="398"/>
      <c r="G172" s="398"/>
      <c r="H172" s="398"/>
      <c r="I172" s="398"/>
      <c r="J172" s="398"/>
      <c r="K172" s="398"/>
      <c r="L172" s="398"/>
      <c r="M172" s="398"/>
      <c r="N172" s="398"/>
      <c r="O172" s="398"/>
      <c r="P172" s="398"/>
      <c r="Q172" s="398"/>
      <c r="R172" s="398"/>
      <c r="S172" s="398"/>
      <c r="T172" s="398"/>
      <c r="U172" s="398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</row>
    <row r="173" spans="3:101">
      <c r="E173" s="398"/>
      <c r="F173" s="398"/>
      <c r="G173" s="398"/>
      <c r="H173" s="398"/>
      <c r="I173" s="398"/>
      <c r="J173" s="398"/>
      <c r="K173" s="398"/>
      <c r="L173" s="398"/>
      <c r="M173" s="398"/>
      <c r="N173" s="398"/>
      <c r="O173" s="398"/>
      <c r="P173" s="398"/>
      <c r="Q173" s="398"/>
      <c r="R173" s="398"/>
      <c r="S173" s="398"/>
      <c r="T173" s="398"/>
      <c r="U173" s="398"/>
      <c r="V173" s="398"/>
      <c r="W173" s="398"/>
      <c r="X173" s="398"/>
      <c r="Y173" s="398"/>
      <c r="Z173" s="398"/>
      <c r="AA173" s="398"/>
      <c r="AB173" s="398"/>
      <c r="AC173" s="398"/>
      <c r="AD173" s="398"/>
      <c r="AE173" s="398"/>
      <c r="AF173" s="398"/>
      <c r="AG173" s="398"/>
      <c r="AH173" s="398"/>
      <c r="AI173" s="398"/>
      <c r="AJ173" s="398"/>
      <c r="AK173" s="398"/>
      <c r="AL173" s="398"/>
      <c r="AM173" s="398"/>
      <c r="AN173" s="398"/>
      <c r="AO173" s="398"/>
    </row>
    <row r="174" spans="3:101">
      <c r="E174" s="398"/>
      <c r="F174" s="398"/>
      <c r="G174" s="398"/>
      <c r="H174" s="398"/>
      <c r="I174" s="398"/>
      <c r="J174" s="398"/>
      <c r="K174" s="398"/>
      <c r="L174" s="398"/>
      <c r="M174" s="398"/>
      <c r="N174" s="398"/>
      <c r="O174" s="398"/>
      <c r="P174" s="398"/>
      <c r="Q174" s="398"/>
      <c r="R174" s="398"/>
      <c r="S174" s="398"/>
      <c r="T174" s="398"/>
      <c r="U174" s="398"/>
      <c r="V174" s="398"/>
      <c r="W174" s="398"/>
      <c r="X174" s="398"/>
      <c r="Y174" s="398"/>
      <c r="Z174" s="398"/>
      <c r="AA174" s="398"/>
      <c r="AB174" s="398"/>
      <c r="AC174" s="398"/>
      <c r="AD174" s="398"/>
      <c r="AE174" s="398"/>
      <c r="AF174" s="398"/>
      <c r="AG174" s="398"/>
      <c r="AH174" s="398"/>
      <c r="AI174" s="398"/>
      <c r="AJ174" s="398"/>
      <c r="AK174" s="398"/>
      <c r="AL174" s="398"/>
      <c r="AM174" s="398"/>
      <c r="AN174" s="398"/>
      <c r="AO174" s="398"/>
    </row>
    <row r="175" spans="3:101">
      <c r="E175" s="398"/>
      <c r="F175" s="398"/>
      <c r="G175" s="398"/>
      <c r="H175" s="398"/>
      <c r="I175" s="398"/>
      <c r="J175" s="398"/>
      <c r="K175" s="398"/>
      <c r="L175" s="398"/>
      <c r="M175" s="398"/>
      <c r="N175" s="398"/>
      <c r="O175" s="398"/>
      <c r="P175" s="398"/>
      <c r="Q175" s="398"/>
      <c r="R175" s="398"/>
      <c r="S175" s="398"/>
      <c r="T175" s="398"/>
      <c r="U175" s="398"/>
      <c r="V175" s="398"/>
      <c r="W175" s="398"/>
      <c r="X175" s="398"/>
      <c r="Y175" s="398"/>
      <c r="Z175" s="398"/>
      <c r="AA175" s="398"/>
      <c r="AB175" s="398"/>
      <c r="AC175" s="398"/>
      <c r="AD175" s="398"/>
      <c r="AE175" s="398"/>
      <c r="AF175" s="398"/>
      <c r="AG175" s="398"/>
      <c r="AH175" s="398"/>
      <c r="AI175" s="398"/>
      <c r="AJ175" s="398"/>
      <c r="AK175" s="398"/>
      <c r="AL175" s="398"/>
      <c r="AM175" s="398"/>
      <c r="AN175" s="398"/>
      <c r="AO175" s="398"/>
    </row>
    <row r="176" spans="3:101">
      <c r="E176" s="398"/>
      <c r="F176" s="398"/>
      <c r="G176" s="398"/>
      <c r="H176" s="398"/>
      <c r="I176" s="398"/>
      <c r="J176" s="398"/>
      <c r="K176" s="398"/>
      <c r="L176" s="398"/>
      <c r="M176" s="398"/>
      <c r="N176" s="398"/>
      <c r="O176" s="398"/>
      <c r="P176" s="398"/>
      <c r="Q176" s="398"/>
      <c r="R176" s="398"/>
      <c r="S176" s="398"/>
      <c r="T176" s="398"/>
      <c r="U176" s="398"/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</row>
    <row r="177" spans="5:41">
      <c r="E177" s="398"/>
      <c r="F177" s="398"/>
      <c r="G177" s="398"/>
      <c r="H177" s="398"/>
      <c r="I177" s="398"/>
      <c r="J177" s="398"/>
      <c r="K177" s="398"/>
      <c r="L177" s="398"/>
      <c r="M177" s="398"/>
      <c r="N177" s="398"/>
      <c r="O177" s="398"/>
      <c r="P177" s="398"/>
      <c r="Q177" s="398"/>
      <c r="R177" s="398"/>
      <c r="S177" s="398"/>
      <c r="T177" s="398"/>
      <c r="U177" s="398"/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</row>
    <row r="178" spans="5:41">
      <c r="E178" s="398"/>
      <c r="F178" s="398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  <c r="Q178" s="398"/>
      <c r="R178" s="398"/>
      <c r="S178" s="398"/>
      <c r="T178" s="398"/>
      <c r="U178" s="398"/>
      <c r="V178" s="398"/>
      <c r="W178" s="398"/>
      <c r="X178" s="398"/>
      <c r="Y178" s="398"/>
      <c r="Z178" s="398"/>
      <c r="AA178" s="398"/>
      <c r="AB178" s="398"/>
      <c r="AC178" s="398"/>
      <c r="AD178" s="398"/>
      <c r="AE178" s="398"/>
      <c r="AF178" s="398"/>
      <c r="AG178" s="398"/>
      <c r="AH178" s="398"/>
      <c r="AI178" s="398"/>
      <c r="AJ178" s="398"/>
      <c r="AK178" s="398"/>
      <c r="AL178" s="398"/>
      <c r="AM178" s="398"/>
      <c r="AN178" s="398"/>
      <c r="AO178" s="398"/>
    </row>
    <row r="179" spans="5:41">
      <c r="E179" s="398"/>
      <c r="F179" s="398"/>
      <c r="G179" s="398"/>
      <c r="H179" s="398"/>
      <c r="I179" s="398"/>
      <c r="J179" s="398"/>
      <c r="K179" s="398"/>
      <c r="L179" s="398"/>
      <c r="M179" s="398"/>
      <c r="N179" s="398"/>
      <c r="O179" s="398"/>
      <c r="P179" s="398"/>
      <c r="Q179" s="398"/>
      <c r="R179" s="398"/>
      <c r="S179" s="398"/>
      <c r="T179" s="398"/>
      <c r="U179" s="398"/>
      <c r="V179" s="398"/>
      <c r="W179" s="398"/>
      <c r="X179" s="398"/>
      <c r="Y179" s="398"/>
      <c r="Z179" s="398"/>
      <c r="AA179" s="398"/>
      <c r="AB179" s="398"/>
      <c r="AC179" s="398"/>
      <c r="AD179" s="398"/>
      <c r="AE179" s="398"/>
      <c r="AF179" s="398"/>
      <c r="AG179" s="398"/>
      <c r="AH179" s="398"/>
      <c r="AI179" s="398"/>
      <c r="AJ179" s="398"/>
      <c r="AK179" s="398"/>
      <c r="AL179" s="398"/>
      <c r="AM179" s="398"/>
      <c r="AN179" s="398"/>
      <c r="AO179" s="398"/>
    </row>
    <row r="180" spans="5:41">
      <c r="E180" s="398"/>
      <c r="F180" s="398"/>
      <c r="G180" s="398"/>
      <c r="H180" s="398"/>
      <c r="I180" s="398"/>
      <c r="J180" s="398"/>
      <c r="K180" s="398"/>
      <c r="L180" s="398"/>
      <c r="M180" s="398"/>
      <c r="N180" s="398"/>
      <c r="O180" s="398"/>
      <c r="P180" s="398"/>
      <c r="Q180" s="398"/>
      <c r="R180" s="398"/>
      <c r="S180" s="398"/>
      <c r="T180" s="398"/>
      <c r="U180" s="398"/>
      <c r="V180" s="398"/>
      <c r="W180" s="398"/>
      <c r="X180" s="398"/>
      <c r="Y180" s="398"/>
      <c r="Z180" s="398"/>
      <c r="AA180" s="398"/>
      <c r="AB180" s="398"/>
      <c r="AC180" s="398"/>
      <c r="AD180" s="398"/>
      <c r="AE180" s="398"/>
      <c r="AF180" s="398"/>
      <c r="AG180" s="398"/>
      <c r="AH180" s="398"/>
      <c r="AI180" s="398"/>
      <c r="AJ180" s="398"/>
      <c r="AK180" s="398"/>
      <c r="AL180" s="398"/>
      <c r="AM180" s="398"/>
      <c r="AN180" s="398"/>
      <c r="AO180" s="398"/>
    </row>
    <row r="181" spans="5:41">
      <c r="E181" s="398"/>
      <c r="F181" s="398"/>
      <c r="G181" s="398"/>
      <c r="H181" s="398"/>
      <c r="I181" s="398"/>
      <c r="J181" s="398"/>
      <c r="K181" s="398"/>
      <c r="L181" s="398"/>
      <c r="M181" s="398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  <c r="Y181" s="398"/>
      <c r="Z181" s="398"/>
      <c r="AA181" s="398"/>
      <c r="AB181" s="398"/>
      <c r="AC181" s="398"/>
      <c r="AD181" s="398"/>
      <c r="AE181" s="398"/>
      <c r="AF181" s="398"/>
      <c r="AG181" s="398"/>
      <c r="AH181" s="398"/>
      <c r="AI181" s="398"/>
      <c r="AJ181" s="398"/>
      <c r="AK181" s="398"/>
      <c r="AL181" s="398"/>
      <c r="AM181" s="398"/>
      <c r="AN181" s="398"/>
      <c r="AO181" s="398"/>
    </row>
    <row r="182" spans="5:41">
      <c r="E182" s="398"/>
      <c r="F182" s="398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  <c r="Q182" s="398"/>
      <c r="R182" s="398"/>
      <c r="S182" s="398"/>
      <c r="T182" s="398"/>
      <c r="U182" s="398"/>
      <c r="V182" s="398"/>
      <c r="W182" s="398"/>
      <c r="X182" s="398"/>
      <c r="Y182" s="398"/>
      <c r="Z182" s="398"/>
      <c r="AA182" s="398"/>
      <c r="AB182" s="398"/>
      <c r="AC182" s="398"/>
      <c r="AD182" s="398"/>
      <c r="AE182" s="398"/>
      <c r="AF182" s="398"/>
      <c r="AG182" s="398"/>
      <c r="AH182" s="398"/>
      <c r="AI182" s="398"/>
      <c r="AJ182" s="398"/>
      <c r="AK182" s="398"/>
      <c r="AL182" s="398"/>
      <c r="AM182" s="398"/>
      <c r="AN182" s="398"/>
      <c r="AO182" s="398"/>
    </row>
    <row r="183" spans="5:41">
      <c r="E183" s="398"/>
      <c r="F183" s="398"/>
      <c r="G183" s="398"/>
      <c r="H183" s="398"/>
      <c r="I183" s="398"/>
      <c r="J183" s="398"/>
      <c r="K183" s="398"/>
      <c r="L183" s="398"/>
      <c r="M183" s="398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  <c r="Y183" s="398"/>
      <c r="Z183" s="398"/>
      <c r="AA183" s="398"/>
      <c r="AB183" s="398"/>
      <c r="AC183" s="398"/>
      <c r="AD183" s="398"/>
      <c r="AE183" s="398"/>
      <c r="AF183" s="398"/>
      <c r="AG183" s="398"/>
      <c r="AH183" s="398"/>
      <c r="AI183" s="398"/>
      <c r="AJ183" s="398"/>
      <c r="AK183" s="398"/>
      <c r="AL183" s="398"/>
      <c r="AM183" s="398"/>
      <c r="AN183" s="398"/>
      <c r="AO183" s="398"/>
    </row>
    <row r="184" spans="5:41">
      <c r="E184" s="398"/>
      <c r="F184" s="398"/>
      <c r="G184" s="398"/>
      <c r="H184" s="398"/>
      <c r="I184" s="398"/>
      <c r="J184" s="398"/>
      <c r="K184" s="398"/>
      <c r="L184" s="398"/>
      <c r="M184" s="398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  <c r="Y184" s="398"/>
      <c r="Z184" s="398"/>
      <c r="AA184" s="398"/>
      <c r="AB184" s="398"/>
      <c r="AC184" s="398"/>
      <c r="AD184" s="398"/>
      <c r="AE184" s="398"/>
      <c r="AF184" s="398"/>
      <c r="AG184" s="398"/>
      <c r="AH184" s="398"/>
      <c r="AI184" s="398"/>
      <c r="AJ184" s="398"/>
      <c r="AK184" s="398"/>
      <c r="AL184" s="398"/>
      <c r="AM184" s="398"/>
      <c r="AN184" s="398"/>
      <c r="AO184" s="398"/>
    </row>
    <row r="185" spans="5:41">
      <c r="E185" s="398"/>
      <c r="F185" s="398"/>
      <c r="G185" s="398"/>
      <c r="H185" s="398"/>
      <c r="I185" s="398"/>
      <c r="J185" s="398"/>
      <c r="K185" s="398"/>
      <c r="L185" s="398"/>
      <c r="M185" s="398"/>
      <c r="N185" s="398"/>
      <c r="O185" s="398"/>
      <c r="P185" s="398"/>
      <c r="Q185" s="398"/>
      <c r="R185" s="398"/>
      <c r="S185" s="398"/>
      <c r="T185" s="398"/>
      <c r="U185" s="398"/>
      <c r="V185" s="398"/>
      <c r="W185" s="398"/>
      <c r="X185" s="398"/>
      <c r="Y185" s="398"/>
      <c r="Z185" s="398"/>
      <c r="AA185" s="398"/>
      <c r="AB185" s="398"/>
      <c r="AC185" s="398"/>
      <c r="AD185" s="398"/>
      <c r="AE185" s="398"/>
      <c r="AF185" s="398"/>
      <c r="AG185" s="398"/>
      <c r="AH185" s="398"/>
      <c r="AI185" s="398"/>
      <c r="AJ185" s="398"/>
      <c r="AK185" s="398"/>
      <c r="AL185" s="398"/>
      <c r="AM185" s="398"/>
      <c r="AN185" s="398"/>
      <c r="AO185" s="398"/>
    </row>
    <row r="186" spans="5:41">
      <c r="E186" s="398"/>
      <c r="F186" s="398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  <c r="Q186" s="398"/>
      <c r="R186" s="398"/>
      <c r="S186" s="398"/>
      <c r="T186" s="398"/>
      <c r="U186" s="398"/>
      <c r="V186" s="398"/>
      <c r="W186" s="398"/>
      <c r="X186" s="398"/>
      <c r="Y186" s="398"/>
      <c r="Z186" s="398"/>
      <c r="AA186" s="398"/>
      <c r="AB186" s="398"/>
      <c r="AC186" s="398"/>
      <c r="AD186" s="398"/>
      <c r="AE186" s="398"/>
      <c r="AF186" s="398"/>
      <c r="AG186" s="398"/>
      <c r="AH186" s="398"/>
      <c r="AI186" s="398"/>
      <c r="AJ186" s="398"/>
      <c r="AK186" s="398"/>
      <c r="AL186" s="398"/>
      <c r="AM186" s="398"/>
      <c r="AN186" s="398"/>
      <c r="AO186" s="398"/>
    </row>
    <row r="187" spans="5:41">
      <c r="E187" s="398"/>
      <c r="F187" s="398"/>
      <c r="G187" s="398"/>
      <c r="H187" s="398"/>
      <c r="I187" s="398"/>
      <c r="J187" s="398"/>
      <c r="K187" s="398"/>
      <c r="L187" s="398"/>
      <c r="M187" s="398"/>
      <c r="N187" s="398"/>
      <c r="O187" s="398"/>
      <c r="P187" s="398"/>
      <c r="Q187" s="398"/>
      <c r="R187" s="398"/>
      <c r="S187" s="398"/>
      <c r="T187" s="398"/>
      <c r="U187" s="398"/>
      <c r="V187" s="398"/>
      <c r="W187" s="398"/>
      <c r="X187" s="398"/>
      <c r="Y187" s="398"/>
      <c r="Z187" s="398"/>
      <c r="AA187" s="398"/>
      <c r="AB187" s="398"/>
      <c r="AC187" s="398"/>
      <c r="AD187" s="398"/>
      <c r="AE187" s="398"/>
      <c r="AF187" s="398"/>
      <c r="AG187" s="398"/>
      <c r="AH187" s="398"/>
      <c r="AI187" s="398"/>
      <c r="AJ187" s="398"/>
      <c r="AK187" s="398"/>
      <c r="AL187" s="398"/>
      <c r="AM187" s="398"/>
      <c r="AN187" s="398"/>
      <c r="AO187" s="398"/>
    </row>
    <row r="188" spans="5:41">
      <c r="E188" s="398"/>
      <c r="F188" s="398"/>
      <c r="G188" s="398"/>
      <c r="H188" s="398"/>
      <c r="I188" s="398"/>
      <c r="J188" s="398"/>
      <c r="K188" s="398"/>
      <c r="L188" s="398"/>
      <c r="M188" s="398"/>
      <c r="N188" s="398"/>
      <c r="O188" s="398"/>
      <c r="P188" s="398"/>
      <c r="Q188" s="398"/>
      <c r="R188" s="398"/>
      <c r="S188" s="398"/>
      <c r="T188" s="398"/>
      <c r="U188" s="398"/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</row>
    <row r="189" spans="5:41">
      <c r="E189" s="398"/>
      <c r="F189" s="398"/>
      <c r="G189" s="398"/>
      <c r="H189" s="398"/>
      <c r="I189" s="398"/>
      <c r="J189" s="398"/>
      <c r="K189" s="398"/>
      <c r="L189" s="398"/>
      <c r="M189" s="398"/>
      <c r="N189" s="398"/>
      <c r="O189" s="398"/>
      <c r="P189" s="398"/>
      <c r="Q189" s="398"/>
      <c r="R189" s="398"/>
      <c r="S189" s="398"/>
      <c r="T189" s="398"/>
      <c r="U189" s="398"/>
      <c r="V189" s="398"/>
      <c r="W189" s="398"/>
      <c r="X189" s="398"/>
      <c r="Y189" s="398"/>
      <c r="Z189" s="398"/>
      <c r="AA189" s="398"/>
      <c r="AB189" s="398"/>
      <c r="AC189" s="398"/>
      <c r="AD189" s="398"/>
      <c r="AE189" s="398"/>
      <c r="AF189" s="398"/>
      <c r="AG189" s="398"/>
      <c r="AH189" s="398"/>
      <c r="AI189" s="398"/>
      <c r="AJ189" s="398"/>
      <c r="AK189" s="398"/>
      <c r="AL189" s="398"/>
      <c r="AM189" s="398"/>
      <c r="AN189" s="398"/>
      <c r="AO189" s="398"/>
    </row>
    <row r="190" spans="5:41">
      <c r="E190" s="398"/>
      <c r="F190" s="398"/>
      <c r="G190" s="398"/>
      <c r="H190" s="398"/>
      <c r="I190" s="398"/>
      <c r="J190" s="398"/>
      <c r="K190" s="398"/>
      <c r="L190" s="398"/>
      <c r="M190" s="398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  <c r="Y190" s="398"/>
      <c r="Z190" s="398"/>
      <c r="AA190" s="398"/>
      <c r="AB190" s="398"/>
      <c r="AC190" s="398"/>
      <c r="AD190" s="398"/>
      <c r="AE190" s="398"/>
      <c r="AF190" s="398"/>
      <c r="AG190" s="398"/>
      <c r="AH190" s="398"/>
      <c r="AI190" s="398"/>
      <c r="AJ190" s="398"/>
      <c r="AK190" s="398"/>
      <c r="AL190" s="398"/>
      <c r="AM190" s="398"/>
      <c r="AN190" s="398"/>
      <c r="AO190" s="398"/>
    </row>
    <row r="191" spans="5:41">
      <c r="E191" s="398"/>
      <c r="F191" s="398"/>
      <c r="G191" s="398"/>
      <c r="H191" s="398"/>
      <c r="I191" s="398"/>
      <c r="J191" s="398"/>
      <c r="K191" s="398"/>
      <c r="L191" s="398"/>
      <c r="M191" s="398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  <c r="Y191" s="398"/>
      <c r="Z191" s="398"/>
      <c r="AA191" s="398"/>
      <c r="AB191" s="398"/>
      <c r="AC191" s="398"/>
      <c r="AD191" s="398"/>
      <c r="AE191" s="398"/>
      <c r="AF191" s="398"/>
      <c r="AG191" s="398"/>
      <c r="AH191" s="398"/>
      <c r="AI191" s="398"/>
      <c r="AJ191" s="398"/>
      <c r="AK191" s="398"/>
      <c r="AL191" s="398"/>
      <c r="AM191" s="398"/>
      <c r="AN191" s="398"/>
      <c r="AO191" s="398"/>
    </row>
    <row r="192" spans="5:41">
      <c r="E192" s="398"/>
      <c r="F192" s="398"/>
      <c r="G192" s="398"/>
      <c r="H192" s="398"/>
      <c r="I192" s="398"/>
      <c r="J192" s="398"/>
      <c r="K192" s="398"/>
      <c r="L192" s="398"/>
      <c r="M192" s="398"/>
      <c r="N192" s="398"/>
      <c r="O192" s="398"/>
      <c r="P192" s="398"/>
      <c r="Q192" s="398"/>
      <c r="R192" s="398"/>
      <c r="S192" s="398"/>
      <c r="T192" s="398"/>
      <c r="U192" s="398"/>
      <c r="V192" s="398"/>
      <c r="W192" s="398"/>
      <c r="X192" s="398"/>
      <c r="Y192" s="398"/>
      <c r="Z192" s="398"/>
      <c r="AA192" s="398"/>
      <c r="AB192" s="398"/>
      <c r="AC192" s="398"/>
      <c r="AD192" s="398"/>
      <c r="AE192" s="398"/>
      <c r="AF192" s="398"/>
      <c r="AG192" s="398"/>
      <c r="AH192" s="398"/>
      <c r="AI192" s="398"/>
      <c r="AJ192" s="398"/>
      <c r="AK192" s="398"/>
      <c r="AL192" s="398"/>
      <c r="AM192" s="398"/>
      <c r="AN192" s="398"/>
      <c r="AO192" s="398"/>
    </row>
    <row r="193" spans="5:41">
      <c r="E193" s="399"/>
      <c r="F193" s="399"/>
      <c r="G193" s="399"/>
      <c r="H193" s="399"/>
      <c r="I193" s="399"/>
      <c r="J193" s="399"/>
      <c r="K193" s="399"/>
      <c r="L193" s="399"/>
      <c r="M193" s="399"/>
      <c r="N193" s="399"/>
      <c r="O193" s="399"/>
      <c r="P193" s="399"/>
      <c r="Q193" s="399"/>
      <c r="R193" s="399"/>
      <c r="S193" s="399"/>
      <c r="T193" s="399"/>
      <c r="U193" s="399"/>
      <c r="V193" s="399"/>
      <c r="W193" s="399"/>
      <c r="X193" s="399"/>
      <c r="Y193" s="399"/>
      <c r="Z193" s="399"/>
      <c r="AA193" s="399"/>
      <c r="AB193" s="399"/>
      <c r="AC193" s="399"/>
      <c r="AD193" s="399"/>
      <c r="AE193" s="399"/>
      <c r="AF193" s="399"/>
      <c r="AG193" s="399"/>
      <c r="AH193" s="399"/>
      <c r="AI193" s="399"/>
      <c r="AJ193" s="399"/>
      <c r="AK193" s="399"/>
      <c r="AL193" s="399"/>
      <c r="AM193" s="399"/>
      <c r="AN193" s="399"/>
      <c r="AO193" s="399"/>
    </row>
    <row r="194" spans="5:41">
      <c r="E194" s="399"/>
      <c r="F194" s="399"/>
      <c r="G194" s="399"/>
      <c r="H194" s="399"/>
      <c r="I194" s="399"/>
      <c r="J194" s="399"/>
      <c r="K194" s="399"/>
      <c r="L194" s="399"/>
      <c r="M194" s="399"/>
      <c r="N194" s="399"/>
      <c r="O194" s="399"/>
      <c r="P194" s="399"/>
      <c r="Q194" s="399"/>
      <c r="R194" s="399"/>
      <c r="S194" s="399"/>
      <c r="T194" s="399"/>
      <c r="U194" s="399"/>
      <c r="V194" s="399"/>
      <c r="W194" s="399"/>
      <c r="X194" s="399"/>
      <c r="Y194" s="399"/>
      <c r="Z194" s="399"/>
      <c r="AA194" s="399"/>
      <c r="AB194" s="399"/>
      <c r="AC194" s="399"/>
      <c r="AD194" s="399"/>
      <c r="AE194" s="399"/>
      <c r="AF194" s="399"/>
      <c r="AG194" s="399"/>
      <c r="AH194" s="399"/>
      <c r="AI194" s="399"/>
      <c r="AJ194" s="399"/>
      <c r="AK194" s="399"/>
      <c r="AL194" s="399"/>
      <c r="AM194" s="399"/>
      <c r="AN194" s="399"/>
      <c r="AO194" s="399"/>
    </row>
    <row r="195" spans="5:41">
      <c r="E195" s="399"/>
      <c r="F195" s="399"/>
      <c r="G195" s="399"/>
      <c r="H195" s="399"/>
      <c r="I195" s="399"/>
      <c r="J195" s="399"/>
      <c r="K195" s="399"/>
      <c r="L195" s="399"/>
      <c r="M195" s="399"/>
      <c r="N195" s="399"/>
      <c r="O195" s="399"/>
      <c r="P195" s="399"/>
      <c r="Q195" s="399"/>
      <c r="R195" s="399"/>
      <c r="S195" s="399"/>
      <c r="T195" s="399"/>
      <c r="U195" s="399"/>
      <c r="V195" s="399"/>
      <c r="W195" s="399"/>
      <c r="X195" s="399"/>
      <c r="Y195" s="399"/>
      <c r="Z195" s="399"/>
      <c r="AA195" s="399"/>
      <c r="AB195" s="399"/>
      <c r="AC195" s="399"/>
      <c r="AD195" s="399"/>
      <c r="AE195" s="399"/>
      <c r="AF195" s="399"/>
      <c r="AG195" s="399"/>
      <c r="AH195" s="399"/>
      <c r="AI195" s="399"/>
      <c r="AJ195" s="399"/>
      <c r="AK195" s="399"/>
      <c r="AL195" s="399"/>
      <c r="AM195" s="399"/>
      <c r="AN195" s="399"/>
      <c r="AO195" s="399"/>
    </row>
    <row r="196" spans="5:41">
      <c r="E196" s="399"/>
      <c r="F196" s="399"/>
      <c r="G196" s="399"/>
      <c r="H196" s="399"/>
      <c r="I196" s="399"/>
      <c r="J196" s="399"/>
      <c r="K196" s="399"/>
      <c r="L196" s="399"/>
      <c r="M196" s="399"/>
      <c r="N196" s="399"/>
      <c r="O196" s="399"/>
      <c r="P196" s="399"/>
      <c r="Q196" s="399"/>
      <c r="R196" s="399"/>
      <c r="S196" s="399"/>
      <c r="T196" s="399"/>
      <c r="U196" s="399"/>
      <c r="V196" s="399"/>
      <c r="W196" s="399"/>
      <c r="X196" s="399"/>
      <c r="Y196" s="399"/>
      <c r="Z196" s="399"/>
      <c r="AA196" s="399"/>
      <c r="AB196" s="399"/>
      <c r="AC196" s="399"/>
      <c r="AD196" s="399"/>
      <c r="AE196" s="399"/>
      <c r="AF196" s="399"/>
      <c r="AG196" s="399"/>
      <c r="AH196" s="399"/>
      <c r="AI196" s="399"/>
      <c r="AJ196" s="399"/>
      <c r="AK196" s="399"/>
      <c r="AL196" s="399"/>
      <c r="AM196" s="399"/>
      <c r="AN196" s="399"/>
      <c r="AO196" s="399"/>
    </row>
  </sheetData>
  <mergeCells count="88">
    <mergeCell ref="CN11:CN12"/>
    <mergeCell ref="CO11:CR11"/>
    <mergeCell ref="CN14:CR14"/>
    <mergeCell ref="CS11:CS12"/>
    <mergeCell ref="CT11:CW11"/>
    <mergeCell ref="CS14:CW14"/>
    <mergeCell ref="CD11:CD12"/>
    <mergeCell ref="CE11:CH11"/>
    <mergeCell ref="CD14:CH14"/>
    <mergeCell ref="CI11:CI12"/>
    <mergeCell ref="CJ11:CM11"/>
    <mergeCell ref="CI14:CM14"/>
    <mergeCell ref="AK11:AK12"/>
    <mergeCell ref="AL11:AO11"/>
    <mergeCell ref="AF167:AG167"/>
    <mergeCell ref="AZ11:AZ12"/>
    <mergeCell ref="BA11:BD11"/>
    <mergeCell ref="AZ14:BD14"/>
    <mergeCell ref="AP11:AP12"/>
    <mergeCell ref="AQ11:AT11"/>
    <mergeCell ref="AP14:AT14"/>
    <mergeCell ref="AU11:AU12"/>
    <mergeCell ref="AV11:AY11"/>
    <mergeCell ref="AU14:AY14"/>
    <mergeCell ref="AK166:AL166"/>
    <mergeCell ref="AK167:AL167"/>
    <mergeCell ref="AF14:AJ14"/>
    <mergeCell ref="AK14:AO14"/>
    <mergeCell ref="V14:Z14"/>
    <mergeCell ref="X163:Z163"/>
    <mergeCell ref="X164:Z164"/>
    <mergeCell ref="AB11:AE11"/>
    <mergeCell ref="AF11:AF12"/>
    <mergeCell ref="AD164:AJ164"/>
    <mergeCell ref="AA11:AA12"/>
    <mergeCell ref="G11:G12"/>
    <mergeCell ref="H11:K11"/>
    <mergeCell ref="F14:K14"/>
    <mergeCell ref="V166:W166"/>
    <mergeCell ref="V167:W167"/>
    <mergeCell ref="Q167:R167"/>
    <mergeCell ref="F167:H167"/>
    <mergeCell ref="S164:U164"/>
    <mergeCell ref="Q166:R166"/>
    <mergeCell ref="N164:P164"/>
    <mergeCell ref="F164:G164"/>
    <mergeCell ref="F166:H166"/>
    <mergeCell ref="I164:K164"/>
    <mergeCell ref="F11:F12"/>
    <mergeCell ref="V11:V12"/>
    <mergeCell ref="W11:Z11"/>
    <mergeCell ref="AA166:AB166"/>
    <mergeCell ref="AA167:AB167"/>
    <mergeCell ref="AA14:AE14"/>
    <mergeCell ref="AD163:AJ163"/>
    <mergeCell ref="AG11:AJ11"/>
    <mergeCell ref="AF166:AG166"/>
    <mergeCell ref="D8:E8"/>
    <mergeCell ref="D11:D12"/>
    <mergeCell ref="E11:E12"/>
    <mergeCell ref="Q11:Q12"/>
    <mergeCell ref="S163:U163"/>
    <mergeCell ref="D107:U107"/>
    <mergeCell ref="F163:G163"/>
    <mergeCell ref="I163:K163"/>
    <mergeCell ref="N163:P163"/>
    <mergeCell ref="D14:E14"/>
    <mergeCell ref="R11:U11"/>
    <mergeCell ref="M11:P11"/>
    <mergeCell ref="L11:L12"/>
    <mergeCell ref="M14:P14"/>
    <mergeCell ref="Q14:U14"/>
    <mergeCell ref="D103:U103"/>
    <mergeCell ref="BY11:BY12"/>
    <mergeCell ref="BZ11:CC11"/>
    <mergeCell ref="BY14:CC14"/>
    <mergeCell ref="BE11:BE12"/>
    <mergeCell ref="BF11:BI11"/>
    <mergeCell ref="BE14:BI14"/>
    <mergeCell ref="BJ11:BJ12"/>
    <mergeCell ref="BK11:BN11"/>
    <mergeCell ref="BJ14:BN14"/>
    <mergeCell ref="BO11:BO12"/>
    <mergeCell ref="BP11:BS11"/>
    <mergeCell ref="BO14:BS14"/>
    <mergeCell ref="BT11:BT12"/>
    <mergeCell ref="BU11:BX11"/>
    <mergeCell ref="BT14:BX14"/>
  </mergeCells>
  <dataValidations count="2">
    <dataValidation allowBlank="1" showInputMessage="1" promptTitle="Ввод" prompt="Для выбора организации необходимо два раза нажать левую клавишу мыши!" sqref="E21 E27:E28 E43:E47 E71:E72 E65 E88:E92"/>
    <dataValidation type="decimal" allowBlank="1" showErrorMessage="1" errorTitle="Ошибка" error="Допускается ввод только действительных чисел!" sqref="G20:CW23 G74:CW92 G59:CW62 G30:CW47 G94:CW102 V104:CW104 G108:CW139 G25:CW28 G69:CW72 G15:CW18 G64:CW67 G49:CW57 G105:CW106 G104:Q104 G141:CW161">
      <formula1>-9.99999999999999E+23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баланс</vt:lpstr>
      <vt:lpstr>46EP.STX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2023-01-31T08:00:16Z</dcterms:modified>
</cp:coreProperties>
</file>